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4570" windowHeight="11535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N154" i="1"/>
  <c r="N155" s="1"/>
  <c r="L154"/>
  <c r="L155" s="1"/>
  <c r="K154"/>
  <c r="K155" s="1"/>
  <c r="I154"/>
  <c r="I155" s="1"/>
  <c r="H154"/>
  <c r="H155" s="1"/>
  <c r="G154"/>
  <c r="G155" s="1"/>
  <c r="F154"/>
  <c r="F155" s="1"/>
  <c r="E154"/>
  <c r="E155" s="1"/>
  <c r="K152"/>
  <c r="K151"/>
  <c r="O150"/>
  <c r="L150"/>
  <c r="I150"/>
  <c r="G150"/>
  <c r="E150"/>
  <c r="O149"/>
  <c r="L149"/>
  <c r="K149"/>
  <c r="K150" s="1"/>
  <c r="I149"/>
  <c r="H149"/>
  <c r="H150" s="1"/>
  <c r="G149"/>
  <c r="F149"/>
  <c r="F150" s="1"/>
  <c r="E149"/>
  <c r="N134"/>
  <c r="N149" s="1"/>
  <c r="N150" s="1"/>
  <c r="N132"/>
  <c r="L132"/>
  <c r="I132"/>
  <c r="G132"/>
  <c r="F132"/>
  <c r="E132"/>
  <c r="H124"/>
  <c r="H123"/>
  <c r="H122"/>
  <c r="H132" s="1"/>
  <c r="H121"/>
  <c r="K116"/>
  <c r="K132" s="1"/>
  <c r="K115"/>
  <c r="N114"/>
  <c r="L114"/>
  <c r="I114"/>
  <c r="G114"/>
  <c r="F114"/>
  <c r="E114"/>
  <c r="K111"/>
  <c r="K114" s="1"/>
  <c r="K110"/>
  <c r="H108"/>
  <c r="H107"/>
  <c r="H106"/>
  <c r="H105"/>
  <c r="H104"/>
  <c r="H114" s="1"/>
  <c r="K103"/>
  <c r="N102"/>
  <c r="L102"/>
  <c r="K102"/>
  <c r="I102"/>
  <c r="G102"/>
  <c r="F102"/>
  <c r="E102"/>
  <c r="H89"/>
  <c r="H88"/>
  <c r="H87"/>
  <c r="H86"/>
  <c r="H85"/>
  <c r="H102" s="1"/>
  <c r="K84"/>
  <c r="N83"/>
  <c r="I83"/>
  <c r="G83"/>
  <c r="F83"/>
  <c r="E83"/>
  <c r="K81"/>
  <c r="K80"/>
  <c r="K83" s="1"/>
  <c r="N79"/>
  <c r="I79"/>
  <c r="G79"/>
  <c r="F79"/>
  <c r="E79"/>
  <c r="K78"/>
  <c r="K79" s="1"/>
  <c r="N77"/>
  <c r="K77"/>
  <c r="I77"/>
  <c r="G77"/>
  <c r="E77"/>
  <c r="K75"/>
  <c r="F75"/>
  <c r="F77" s="1"/>
  <c r="N72"/>
  <c r="I72"/>
  <c r="G72"/>
  <c r="F72"/>
  <c r="E72"/>
  <c r="N67"/>
  <c r="L67"/>
  <c r="L133" s="1"/>
  <c r="I67"/>
  <c r="G67"/>
  <c r="F67"/>
  <c r="E67"/>
  <c r="H59"/>
  <c r="H58"/>
  <c r="H57"/>
  <c r="H67" s="1"/>
  <c r="H133" s="1"/>
  <c r="H56"/>
  <c r="K55"/>
  <c r="N54"/>
  <c r="K54"/>
  <c r="K67" s="1"/>
  <c r="K133" s="1"/>
  <c r="O53"/>
  <c r="N53"/>
  <c r="L53"/>
  <c r="K53"/>
  <c r="I53"/>
  <c r="H53"/>
  <c r="G53"/>
  <c r="F53"/>
  <c r="E53"/>
  <c r="N49"/>
  <c r="N133" s="1"/>
  <c r="I49"/>
  <c r="I133" s="1"/>
  <c r="G49"/>
  <c r="G133" s="1"/>
  <c r="F49"/>
  <c r="F133" s="1"/>
  <c r="E49"/>
  <c r="E133" s="1"/>
  <c r="O47"/>
  <c r="O133" s="1"/>
  <c r="O156" s="1"/>
  <c r="N47"/>
  <c r="L47"/>
  <c r="K47"/>
  <c r="I47"/>
  <c r="H47"/>
  <c r="G47"/>
  <c r="F47"/>
  <c r="E47"/>
  <c r="N33"/>
  <c r="N34" s="1"/>
  <c r="N156" s="1"/>
  <c r="L33"/>
  <c r="L34" s="1"/>
  <c r="L156" s="1"/>
  <c r="K33"/>
  <c r="K34" s="1"/>
  <c r="K156" s="1"/>
  <c r="I33"/>
  <c r="G33"/>
  <c r="G34" s="1"/>
  <c r="G156" s="1"/>
  <c r="F33"/>
  <c r="E33"/>
  <c r="H30"/>
  <c r="H29"/>
  <c r="H28"/>
  <c r="H33" s="1"/>
  <c r="N27"/>
  <c r="L27"/>
  <c r="K27"/>
  <c r="I27"/>
  <c r="G27"/>
  <c r="F27"/>
  <c r="E27"/>
  <c r="H18"/>
  <c r="H17"/>
  <c r="H16"/>
  <c r="H15"/>
  <c r="H14"/>
  <c r="H27" s="1"/>
  <c r="N12"/>
  <c r="L12"/>
  <c r="K12"/>
  <c r="I12"/>
  <c r="I34" s="1"/>
  <c r="I156" s="1"/>
  <c r="H12"/>
  <c r="G12"/>
  <c r="F12"/>
  <c r="F34" s="1"/>
  <c r="F156" s="1"/>
  <c r="E12"/>
  <c r="E34" s="1"/>
  <c r="E156" s="1"/>
  <c r="H34" l="1"/>
  <c r="H156" s="1"/>
</calcChain>
</file>

<file path=xl/sharedStrings.xml><?xml version="1.0" encoding="utf-8"?>
<sst xmlns="http://schemas.openxmlformats.org/spreadsheetml/2006/main" count="165" uniqueCount="73">
  <si>
    <t>Wykonanie wydatków MGOPS na dzień 30.06.2012 r.</t>
  </si>
  <si>
    <t xml:space="preserve">Dział </t>
  </si>
  <si>
    <t>Rozdział</t>
  </si>
  <si>
    <t>Paragraf</t>
  </si>
  <si>
    <t>Nazwa</t>
  </si>
  <si>
    <t>Plan</t>
  </si>
  <si>
    <t xml:space="preserve">                         z tego</t>
  </si>
  <si>
    <t>z tego</t>
  </si>
  <si>
    <t>Wydatki</t>
  </si>
  <si>
    <t>Wydatki jednostek budżetowyvh</t>
  </si>
  <si>
    <t>dotacje na zadania bieżące</t>
  </si>
  <si>
    <t>świadczenia na rzecz osób fizycznych</t>
  </si>
  <si>
    <t>wydatki na programy finansowane z udziałem środków  o których mowa w art. 5 ust. 1 pkt 2 i 3</t>
  </si>
  <si>
    <t>wypłaty z tytułu poręczeń i gwarancji</t>
  </si>
  <si>
    <t xml:space="preserve">obsługa długu </t>
  </si>
  <si>
    <t>wydatki majatkowe</t>
  </si>
  <si>
    <t>bieżące</t>
  </si>
  <si>
    <t>wynagrodzenia i składniki od nich naliczane</t>
  </si>
  <si>
    <t>wydatki zwiazane z realizacją ich zadań statutowych</t>
  </si>
  <si>
    <t>Zakup materiałów i wyposażenia</t>
  </si>
  <si>
    <t>Zakup usług pozostałych</t>
  </si>
  <si>
    <t>Razem- Przeciwdziałanie narkamanii</t>
  </si>
  <si>
    <t>Wpłaty z gmin i powiatów dla JST</t>
  </si>
  <si>
    <t>Wynagrodzenie osobowe pracowników</t>
  </si>
  <si>
    <t>Dodatkowe wynagrodzenie roczne</t>
  </si>
  <si>
    <t>Składki na ubezpieczenie społeczne</t>
  </si>
  <si>
    <t>Składki na fundusz pracy</t>
  </si>
  <si>
    <t>Wynagrodz.bezosobowe-um.zlecenia</t>
  </si>
  <si>
    <t>Zakup energii</t>
  </si>
  <si>
    <t>Zakup usług zdrowotnych</t>
  </si>
  <si>
    <t>Delegacje służbowe-krajowe</t>
  </si>
  <si>
    <t>Składki i opłaty</t>
  </si>
  <si>
    <t>Odpisy na Zakł.Fund.Świadcz.Socjaln.</t>
  </si>
  <si>
    <t>Szkolenie pracowników</t>
  </si>
  <si>
    <t>Razem- Przeciwdział.alkoholizmowi</t>
  </si>
  <si>
    <t>Razem</t>
  </si>
  <si>
    <t xml:space="preserve"> OCHRONA ZDROWIA</t>
  </si>
  <si>
    <t>Wynagrodzenia bezosobowe</t>
  </si>
  <si>
    <t>Opłaty z tytułu zakupu usług telefonii kom</t>
  </si>
  <si>
    <t>Placówki opiekuńczo-wychowawcze</t>
  </si>
  <si>
    <t>Domy Pomocy Społecznej-odpłatność</t>
  </si>
  <si>
    <t>Nagr.i wyd.osob.nie zalicz.do wynagr.</t>
  </si>
  <si>
    <t>Świadzcenia społeczne</t>
  </si>
  <si>
    <t>Różne opłaty i składki</t>
  </si>
  <si>
    <t>Swiadczenia rodzinne</t>
  </si>
  <si>
    <t>składki na ubezp. zdrowotne</t>
  </si>
  <si>
    <t>w tym: środki z budżetu państwa-zad.wł.</t>
  </si>
  <si>
    <t xml:space="preserve">             środki Budżetu Państwa-zad.zlec</t>
  </si>
  <si>
    <t xml:space="preserve">               środki Budżetu Gminy</t>
  </si>
  <si>
    <t>Skł.na ubezp.zdrow.opł.za os.pob.św.</t>
  </si>
  <si>
    <t>Świadczenia społeczne</t>
  </si>
  <si>
    <t xml:space="preserve">    w tym: środki z budżetu państwa-zad.wł.</t>
  </si>
  <si>
    <t>zasiłki okresowe -POKL</t>
  </si>
  <si>
    <t xml:space="preserve"> Zasiłki i pomoc w naturze</t>
  </si>
  <si>
    <t>Dodatki mieszkaniowe</t>
  </si>
  <si>
    <t xml:space="preserve"> Zasiłki stały</t>
  </si>
  <si>
    <t>Zakup usług remontowych</t>
  </si>
  <si>
    <t>Opłata internetowa</t>
  </si>
  <si>
    <t>Opłaty z tytułu zakupu usług telefonii stac.</t>
  </si>
  <si>
    <t>Podróże służbowe krajowe</t>
  </si>
  <si>
    <t xml:space="preserve"> Ośrodki Pomocy Społecznej</t>
  </si>
  <si>
    <t xml:space="preserve"> Usługi Opiekuńcze</t>
  </si>
  <si>
    <t xml:space="preserve">               środki dod. św. pielęgn. -zad. zlec</t>
  </si>
  <si>
    <t xml:space="preserve">               środki z budżetu państwa-zad.wł.</t>
  </si>
  <si>
    <t xml:space="preserve">               środki Budżetu Gminy – schronienie</t>
  </si>
  <si>
    <t xml:space="preserve">Składki i opłaty - Bank Gospod. Żywn. </t>
  </si>
  <si>
    <t>Pozostała działalność</t>
  </si>
  <si>
    <t xml:space="preserve"> OPIEKA SPOŁECZNA</t>
  </si>
  <si>
    <t xml:space="preserve">Składki i opłaty </t>
  </si>
  <si>
    <t>Pozostała działalność POKL</t>
  </si>
  <si>
    <t>stypendia socjalne</t>
  </si>
  <si>
    <t>Edukacyjna opieka wychowawcza</t>
  </si>
  <si>
    <t>OGÓŁEM WYDATKI  BUDŻETOWE</t>
  </si>
</sst>
</file>

<file path=xl/styles.xml><?xml version="1.0" encoding="utf-8"?>
<styleSheet xmlns="http://schemas.openxmlformats.org/spreadsheetml/2006/main">
  <numFmts count="6">
    <numFmt numFmtId="41" formatCode="_-* #,##0\ _z_ł_-;\-* #,##0\ _z_ł_-;_-* &quot;-&quot;\ _z_ł_-;_-@_-"/>
    <numFmt numFmtId="43" formatCode="_-* #,##0.00\ _z_ł_-;\-* #,##0.00\ _z_ł_-;_-* &quot;-&quot;??\ _z_ł_-;_-@_-"/>
    <numFmt numFmtId="164" formatCode="#,##0.00;\-#,##0.00"/>
    <numFmt numFmtId="165" formatCode="_-* #,##0.0\ _z_ł_-;\-* #,##0.0\ _z_ł_-;_-* \-??\ _z_ł_-;_-@_-"/>
    <numFmt numFmtId="166" formatCode="_-* #,##0\ _z_ł_-;\-* #,##0\ _z_ł_-;_-* \-??\ _z_ł_-;_-@_-"/>
    <numFmt numFmtId="167" formatCode="#,###.00"/>
  </numFmts>
  <fonts count="12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9"/>
      </patternFill>
    </fill>
    <fill>
      <patternFill patternType="solid">
        <fgColor theme="0"/>
        <bgColor indexed="4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35"/>
      </patternFill>
    </fill>
    <fill>
      <patternFill patternType="solid">
        <fgColor theme="0"/>
        <bgColor indexed="35"/>
      </patternFill>
    </fill>
    <fill>
      <patternFill patternType="solid">
        <fgColor theme="0" tint="-4.9989318521683403E-2"/>
        <bgColor indexed="4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3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  <border>
      <left style="hair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5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/>
    <xf numFmtId="164" fontId="3" fillId="0" borderId="0" xfId="0" applyNumberFormat="1" applyFont="1"/>
    <xf numFmtId="164" fontId="3" fillId="2" borderId="0" xfId="0" applyNumberFormat="1" applyFont="1" applyFill="1"/>
    <xf numFmtId="0" fontId="5" fillId="3" borderId="1" xfId="0" applyFont="1" applyFill="1" applyBorder="1" applyAlignment="1">
      <alignment horizontal="center" vertical="center"/>
    </xf>
    <xf numFmtId="165" fontId="5" fillId="3" borderId="2" xfId="1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65" fontId="5" fillId="3" borderId="8" xfId="1" applyNumberFormat="1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6" fillId="3" borderId="10" xfId="0" applyNumberFormat="1" applyFont="1" applyFill="1" applyBorder="1" applyAlignment="1">
      <alignment horizontal="center" vertical="center"/>
    </xf>
    <xf numFmtId="2" fontId="6" fillId="3" borderId="11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2" fontId="6" fillId="3" borderId="13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 wrapText="1"/>
    </xf>
    <xf numFmtId="164" fontId="6" fillId="3" borderId="13" xfId="1" applyNumberFormat="1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7" fillId="4" borderId="21" xfId="0" applyFont="1" applyFill="1" applyBorder="1" applyAlignment="1">
      <alignment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2" fontId="6" fillId="3" borderId="20" xfId="0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164" fontId="6" fillId="3" borderId="20" xfId="1" applyNumberFormat="1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1" fontId="6" fillId="5" borderId="25" xfId="1" applyNumberFormat="1" applyFont="1" applyFill="1" applyBorder="1" applyAlignment="1" applyProtection="1">
      <alignment horizontal="center" vertical="center"/>
    </xf>
    <xf numFmtId="1" fontId="6" fillId="5" borderId="24" xfId="0" applyNumberFormat="1" applyFont="1" applyFill="1" applyBorder="1" applyAlignment="1">
      <alignment horizontal="center" vertical="center" wrapText="1"/>
    </xf>
    <xf numFmtId="1" fontId="6" fillId="5" borderId="24" xfId="1" applyNumberFormat="1" applyFont="1" applyFill="1" applyBorder="1" applyAlignment="1" applyProtection="1">
      <alignment horizontal="center" vertical="center" wrapText="1"/>
    </xf>
    <xf numFmtId="166" fontId="6" fillId="5" borderId="24" xfId="1" applyNumberFormat="1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/>
    </xf>
    <xf numFmtId="166" fontId="4" fillId="0" borderId="8" xfId="1" applyNumberFormat="1" applyFont="1" applyFill="1" applyBorder="1" applyAlignment="1" applyProtection="1">
      <alignment horizontal="center" vertical="top"/>
    </xf>
    <xf numFmtId="166" fontId="8" fillId="6" borderId="26" xfId="1" applyNumberFormat="1" applyFont="1" applyFill="1" applyBorder="1" applyAlignment="1" applyProtection="1"/>
    <xf numFmtId="0" fontId="8" fillId="6" borderId="27" xfId="0" applyFont="1" applyFill="1" applyBorder="1"/>
    <xf numFmtId="166" fontId="9" fillId="0" borderId="26" xfId="1" applyNumberFormat="1" applyFont="1" applyFill="1" applyBorder="1" applyAlignment="1" applyProtection="1"/>
    <xf numFmtId="43" fontId="9" fillId="0" borderId="26" xfId="1" applyNumberFormat="1" applyFont="1" applyFill="1" applyBorder="1" applyAlignment="1" applyProtection="1">
      <alignment horizontal="right"/>
    </xf>
    <xf numFmtId="43" fontId="9" fillId="0" borderId="26" xfId="1" applyNumberFormat="1" applyFont="1" applyFill="1" applyBorder="1" applyAlignment="1" applyProtection="1">
      <alignment horizontal="center"/>
    </xf>
    <xf numFmtId="43" fontId="9" fillId="2" borderId="26" xfId="1" applyNumberFormat="1" applyFont="1" applyFill="1" applyBorder="1" applyAlignment="1" applyProtection="1">
      <alignment horizontal="center"/>
    </xf>
    <xf numFmtId="43" fontId="9" fillId="0" borderId="28" xfId="1" applyNumberFormat="1" applyFont="1" applyFill="1" applyBorder="1" applyAlignment="1" applyProtection="1">
      <alignment horizontal="center"/>
    </xf>
    <xf numFmtId="166" fontId="4" fillId="0" borderId="29" xfId="1" applyNumberFormat="1" applyFont="1" applyFill="1" applyBorder="1" applyAlignment="1" applyProtection="1">
      <alignment horizontal="center" vertical="top"/>
    </xf>
    <xf numFmtId="166" fontId="8" fillId="0" borderId="30" xfId="1" applyNumberFormat="1" applyFont="1" applyFill="1" applyBorder="1" applyAlignment="1" applyProtection="1"/>
    <xf numFmtId="0" fontId="8" fillId="0" borderId="31" xfId="0" applyFont="1" applyBorder="1"/>
    <xf numFmtId="166" fontId="9" fillId="0" borderId="30" xfId="1" applyNumberFormat="1" applyFont="1" applyFill="1" applyBorder="1" applyAlignment="1" applyProtection="1"/>
    <xf numFmtId="43" fontId="9" fillId="0" borderId="30" xfId="1" applyNumberFormat="1" applyFont="1" applyFill="1" applyBorder="1" applyAlignment="1" applyProtection="1">
      <alignment horizontal="right"/>
    </xf>
    <xf numFmtId="43" fontId="9" fillId="0" borderId="32" xfId="1" applyNumberFormat="1" applyFont="1" applyFill="1" applyBorder="1" applyAlignment="1" applyProtection="1">
      <alignment horizontal="center"/>
    </xf>
    <xf numFmtId="43" fontId="9" fillId="2" borderId="32" xfId="1" applyNumberFormat="1" applyFont="1" applyFill="1" applyBorder="1" applyAlignment="1" applyProtection="1">
      <alignment horizontal="center"/>
    </xf>
    <xf numFmtId="43" fontId="9" fillId="0" borderId="32" xfId="1" applyNumberFormat="1" applyFont="1" applyFill="1" applyBorder="1" applyAlignment="1" applyProtection="1">
      <alignment horizontal="right"/>
    </xf>
    <xf numFmtId="43" fontId="9" fillId="0" borderId="33" xfId="1" applyNumberFormat="1" applyFont="1" applyFill="1" applyBorder="1" applyAlignment="1" applyProtection="1">
      <alignment horizontal="center"/>
    </xf>
    <xf numFmtId="166" fontId="4" fillId="7" borderId="34" xfId="1" applyNumberFormat="1" applyFont="1" applyFill="1" applyBorder="1" applyAlignment="1" applyProtection="1">
      <alignment horizontal="center"/>
    </xf>
    <xf numFmtId="166" fontId="4" fillId="7" borderId="34" xfId="1" applyNumberFormat="1" applyFont="1" applyFill="1" applyBorder="1" applyAlignment="1" applyProtection="1"/>
    <xf numFmtId="0" fontId="4" fillId="7" borderId="35" xfId="0" applyFont="1" applyFill="1" applyBorder="1"/>
    <xf numFmtId="166" fontId="10" fillId="7" borderId="34" xfId="1" applyNumberFormat="1" applyFont="1" applyFill="1" applyBorder="1" applyAlignment="1" applyProtection="1"/>
    <xf numFmtId="43" fontId="10" fillId="7" borderId="34" xfId="1" applyNumberFormat="1" applyFont="1" applyFill="1" applyBorder="1" applyAlignment="1" applyProtection="1">
      <alignment horizontal="right"/>
    </xf>
    <xf numFmtId="43" fontId="10" fillId="7" borderId="36" xfId="1" applyNumberFormat="1" applyFont="1" applyFill="1" applyBorder="1" applyAlignment="1" applyProtection="1">
      <alignment horizontal="right"/>
    </xf>
    <xf numFmtId="4" fontId="3" fillId="0" borderId="0" xfId="0" applyNumberFormat="1" applyFont="1"/>
    <xf numFmtId="166" fontId="4" fillId="0" borderId="37" xfId="1" applyNumberFormat="1" applyFont="1" applyFill="1" applyBorder="1" applyAlignment="1" applyProtection="1">
      <alignment horizontal="center" vertical="top"/>
    </xf>
    <xf numFmtId="166" fontId="4" fillId="0" borderId="32" xfId="1" applyNumberFormat="1" applyFont="1" applyFill="1" applyBorder="1" applyAlignment="1" applyProtection="1"/>
    <xf numFmtId="0" fontId="8" fillId="0" borderId="38" xfId="0" applyFont="1" applyBorder="1"/>
    <xf numFmtId="166" fontId="9" fillId="0" borderId="32" xfId="1" applyNumberFormat="1" applyFont="1" applyFill="1" applyBorder="1" applyAlignment="1" applyProtection="1"/>
    <xf numFmtId="166" fontId="8" fillId="0" borderId="32" xfId="1" applyNumberFormat="1" applyFont="1" applyFill="1" applyBorder="1" applyAlignment="1" applyProtection="1"/>
    <xf numFmtId="0" fontId="8" fillId="0" borderId="39" xfId="0" applyFont="1" applyBorder="1"/>
    <xf numFmtId="166" fontId="4" fillId="7" borderId="37" xfId="1" applyNumberFormat="1" applyFont="1" applyFill="1" applyBorder="1" applyAlignment="1" applyProtection="1">
      <alignment horizontal="center"/>
    </xf>
    <xf numFmtId="166" fontId="4" fillId="7" borderId="37" xfId="1" applyNumberFormat="1" applyFont="1" applyFill="1" applyBorder="1" applyAlignment="1" applyProtection="1"/>
    <xf numFmtId="0" fontId="4" fillId="7" borderId="40" xfId="0" applyFont="1" applyFill="1" applyBorder="1"/>
    <xf numFmtId="166" fontId="10" fillId="7" borderId="41" xfId="1" applyNumberFormat="1" applyFont="1" applyFill="1" applyBorder="1" applyAlignment="1" applyProtection="1"/>
    <xf numFmtId="43" fontId="10" fillId="7" borderId="37" xfId="1" applyNumberFormat="1" applyFont="1" applyFill="1" applyBorder="1" applyAlignment="1" applyProtection="1">
      <alignment horizontal="right"/>
    </xf>
    <xf numFmtId="43" fontId="10" fillId="7" borderId="42" xfId="1" applyNumberFormat="1" applyFont="1" applyFill="1" applyBorder="1" applyAlignment="1" applyProtection="1">
      <alignment horizontal="right"/>
    </xf>
    <xf numFmtId="166" fontId="4" fillId="0" borderId="13" xfId="1" applyNumberFormat="1" applyFont="1" applyFill="1" applyBorder="1" applyAlignment="1" applyProtection="1">
      <alignment horizontal="left" vertical="top"/>
    </xf>
    <xf numFmtId="166" fontId="4" fillId="8" borderId="43" xfId="1" applyNumberFormat="1" applyFont="1" applyFill="1" applyBorder="1" applyAlignment="1" applyProtection="1"/>
    <xf numFmtId="41" fontId="9" fillId="5" borderId="44" xfId="0" applyNumberFormat="1" applyFont="1" applyFill="1" applyBorder="1" applyAlignment="1">
      <alignment horizontal="center"/>
    </xf>
    <xf numFmtId="43" fontId="9" fillId="8" borderId="43" xfId="1" applyNumberFormat="1" applyFont="1" applyFill="1" applyBorder="1" applyAlignment="1" applyProtection="1">
      <alignment horizontal="right"/>
    </xf>
    <xf numFmtId="43" fontId="9" fillId="8" borderId="43" xfId="1" applyNumberFormat="1" applyFont="1" applyFill="1" applyBorder="1" applyAlignment="1" applyProtection="1">
      <alignment horizontal="center"/>
    </xf>
    <xf numFmtId="43" fontId="9" fillId="8" borderId="45" xfId="1" applyNumberFormat="1" applyFont="1" applyFill="1" applyBorder="1" applyAlignment="1" applyProtection="1">
      <alignment horizontal="right"/>
    </xf>
    <xf numFmtId="166" fontId="4" fillId="0" borderId="8" xfId="1" applyNumberFormat="1" applyFont="1" applyFill="1" applyBorder="1" applyAlignment="1" applyProtection="1">
      <alignment horizontal="left" vertical="top"/>
    </xf>
    <xf numFmtId="41" fontId="9" fillId="5" borderId="43" xfId="0" applyNumberFormat="1" applyFont="1" applyFill="1" applyBorder="1" applyAlignment="1">
      <alignment horizontal="center"/>
    </xf>
    <xf numFmtId="166" fontId="4" fillId="0" borderId="20" xfId="1" applyNumberFormat="1" applyFont="1" applyFill="1" applyBorder="1" applyAlignment="1" applyProtection="1">
      <alignment horizontal="left" vertical="top"/>
    </xf>
    <xf numFmtId="166" fontId="8" fillId="8" borderId="13" xfId="1" applyNumberFormat="1" applyFont="1" applyFill="1" applyBorder="1" applyAlignment="1" applyProtection="1"/>
    <xf numFmtId="41" fontId="9" fillId="5" borderId="13" xfId="0" applyNumberFormat="1" applyFont="1" applyFill="1" applyBorder="1" applyAlignment="1">
      <alignment horizontal="center"/>
    </xf>
    <xf numFmtId="43" fontId="9" fillId="8" borderId="13" xfId="1" applyNumberFormat="1" applyFont="1" applyFill="1" applyBorder="1" applyAlignment="1" applyProtection="1">
      <alignment horizontal="right"/>
    </xf>
    <xf numFmtId="43" fontId="9" fillId="8" borderId="13" xfId="1" applyNumberFormat="1" applyFont="1" applyFill="1" applyBorder="1" applyAlignment="1" applyProtection="1">
      <alignment horizontal="center"/>
    </xf>
    <xf numFmtId="43" fontId="9" fillId="8" borderId="46" xfId="1" applyNumberFormat="1" applyFont="1" applyFill="1" applyBorder="1" applyAlignment="1" applyProtection="1">
      <alignment horizontal="right"/>
    </xf>
    <xf numFmtId="166" fontId="4" fillId="9" borderId="47" xfId="1" applyNumberFormat="1" applyFont="1" applyFill="1" applyBorder="1" applyAlignment="1" applyProtection="1"/>
    <xf numFmtId="166" fontId="8" fillId="7" borderId="48" xfId="1" applyNumberFormat="1" applyFont="1" applyFill="1" applyBorder="1" applyAlignment="1" applyProtection="1"/>
    <xf numFmtId="0" fontId="4" fillId="7" borderId="49" xfId="0" applyFont="1" applyFill="1" applyBorder="1"/>
    <xf numFmtId="166" fontId="10" fillId="7" borderId="47" xfId="1" applyNumberFormat="1" applyFont="1" applyFill="1" applyBorder="1" applyAlignment="1" applyProtection="1"/>
    <xf numFmtId="43" fontId="10" fillId="7" borderId="47" xfId="1" applyNumberFormat="1" applyFont="1" applyFill="1" applyBorder="1" applyAlignment="1" applyProtection="1">
      <alignment horizontal="right"/>
    </xf>
    <xf numFmtId="43" fontId="10" fillId="7" borderId="49" xfId="1" applyNumberFormat="1" applyFont="1" applyFill="1" applyBorder="1" applyAlignment="1" applyProtection="1">
      <alignment horizontal="right"/>
    </xf>
    <xf numFmtId="43" fontId="10" fillId="7" borderId="48" xfId="1" applyNumberFormat="1" applyFont="1" applyFill="1" applyBorder="1" applyAlignment="1" applyProtection="1">
      <alignment horizontal="right"/>
    </xf>
    <xf numFmtId="43" fontId="10" fillId="7" borderId="50" xfId="1" applyNumberFormat="1" applyFont="1" applyFill="1" applyBorder="1" applyAlignment="1" applyProtection="1">
      <alignment horizontal="right"/>
    </xf>
    <xf numFmtId="0" fontId="4" fillId="0" borderId="51" xfId="1" applyNumberFormat="1" applyFont="1" applyFill="1" applyBorder="1" applyAlignment="1" applyProtection="1">
      <alignment horizontal="center"/>
    </xf>
    <xf numFmtId="166" fontId="4" fillId="10" borderId="34" xfId="1" applyNumberFormat="1" applyFont="1" applyFill="1" applyBorder="1" applyAlignment="1" applyProtection="1">
      <alignment horizontal="center"/>
    </xf>
    <xf numFmtId="166" fontId="4" fillId="10" borderId="34" xfId="1" applyNumberFormat="1" applyFont="1" applyFill="1" applyBorder="1" applyAlignment="1" applyProtection="1"/>
    <xf numFmtId="0" fontId="4" fillId="10" borderId="35" xfId="0" applyFont="1" applyFill="1" applyBorder="1"/>
    <xf numFmtId="166" fontId="10" fillId="10" borderId="34" xfId="1" applyNumberFormat="1" applyFont="1" applyFill="1" applyBorder="1" applyAlignment="1" applyProtection="1"/>
    <xf numFmtId="43" fontId="10" fillId="10" borderId="34" xfId="1" applyNumberFormat="1" applyFont="1" applyFill="1" applyBorder="1" applyAlignment="1" applyProtection="1">
      <alignment horizontal="right"/>
    </xf>
    <xf numFmtId="43" fontId="10" fillId="10" borderId="52" xfId="1" applyNumberFormat="1" applyFont="1" applyFill="1" applyBorder="1" applyAlignment="1" applyProtection="1">
      <alignment horizontal="right"/>
    </xf>
    <xf numFmtId="43" fontId="10" fillId="10" borderId="36" xfId="1" applyNumberFormat="1" applyFont="1" applyFill="1" applyBorder="1" applyAlignment="1" applyProtection="1">
      <alignment horizontal="right"/>
    </xf>
    <xf numFmtId="0" fontId="4" fillId="7" borderId="53" xfId="1" applyNumberFormat="1" applyFont="1" applyFill="1" applyBorder="1" applyAlignment="1" applyProtection="1">
      <alignment horizontal="left"/>
    </xf>
    <xf numFmtId="0" fontId="4" fillId="7" borderId="54" xfId="1" applyNumberFormat="1" applyFont="1" applyFill="1" applyBorder="1" applyAlignment="1" applyProtection="1">
      <alignment horizontal="left"/>
    </xf>
    <xf numFmtId="0" fontId="4" fillId="7" borderId="42" xfId="1" applyNumberFormat="1" applyFont="1" applyFill="1" applyBorder="1" applyAlignment="1" applyProtection="1">
      <alignment horizontal="left"/>
    </xf>
    <xf numFmtId="0" fontId="4" fillId="8" borderId="55" xfId="1" applyNumberFormat="1" applyFont="1" applyFill="1" applyBorder="1" applyAlignment="1" applyProtection="1">
      <alignment horizontal="center" vertical="center"/>
    </xf>
    <xf numFmtId="0" fontId="4" fillId="8" borderId="13" xfId="1" applyNumberFormat="1" applyFont="1" applyFill="1" applyBorder="1" applyAlignment="1" applyProtection="1">
      <alignment horizontal="center" vertical="top"/>
    </xf>
    <xf numFmtId="0" fontId="4" fillId="8" borderId="43" xfId="1" applyNumberFormat="1" applyFont="1" applyFill="1" applyBorder="1" applyAlignment="1" applyProtection="1">
      <alignment horizontal="left"/>
    </xf>
    <xf numFmtId="41" fontId="8" fillId="8" borderId="43" xfId="1" applyNumberFormat="1" applyFont="1" applyFill="1" applyBorder="1" applyAlignment="1" applyProtection="1">
      <alignment horizontal="left"/>
    </xf>
    <xf numFmtId="43" fontId="8" fillId="8" borderId="43" xfId="1" applyNumberFormat="1" applyFont="1" applyFill="1" applyBorder="1" applyAlignment="1" applyProtection="1">
      <alignment horizontal="left"/>
    </xf>
    <xf numFmtId="4" fontId="3" fillId="2" borderId="0" xfId="0" applyNumberFormat="1" applyFont="1" applyFill="1"/>
    <xf numFmtId="0" fontId="3" fillId="2" borderId="0" xfId="0" applyFont="1" applyFill="1"/>
    <xf numFmtId="0" fontId="4" fillId="8" borderId="0" xfId="1" applyNumberFormat="1" applyFont="1" applyFill="1" applyBorder="1" applyAlignment="1" applyProtection="1">
      <alignment horizontal="center" vertical="center"/>
    </xf>
    <xf numFmtId="0" fontId="4" fillId="8" borderId="8" xfId="1" applyNumberFormat="1" applyFont="1" applyFill="1" applyBorder="1" applyAlignment="1" applyProtection="1">
      <alignment horizontal="center" vertical="top"/>
    </xf>
    <xf numFmtId="0" fontId="8" fillId="8" borderId="43" xfId="1" applyNumberFormat="1" applyFont="1" applyFill="1" applyBorder="1" applyAlignment="1" applyProtection="1">
      <alignment horizontal="left"/>
    </xf>
    <xf numFmtId="0" fontId="4" fillId="8" borderId="20" xfId="1" applyNumberFormat="1" applyFont="1" applyFill="1" applyBorder="1" applyAlignment="1" applyProtection="1">
      <alignment horizontal="center" vertical="top"/>
    </xf>
    <xf numFmtId="0" fontId="8" fillId="8" borderId="13" xfId="1" applyNumberFormat="1" applyFont="1" applyFill="1" applyBorder="1" applyAlignment="1" applyProtection="1">
      <alignment horizontal="left"/>
    </xf>
    <xf numFmtId="0" fontId="8" fillId="0" borderId="56" xfId="0" applyFont="1" applyBorder="1"/>
    <xf numFmtId="41" fontId="8" fillId="8" borderId="13" xfId="1" applyNumberFormat="1" applyFont="1" applyFill="1" applyBorder="1" applyAlignment="1" applyProtection="1">
      <alignment horizontal="left"/>
    </xf>
    <xf numFmtId="43" fontId="8" fillId="8" borderId="13" xfId="1" applyNumberFormat="1" applyFont="1" applyFill="1" applyBorder="1" applyAlignment="1" applyProtection="1">
      <alignment horizontal="left"/>
    </xf>
    <xf numFmtId="0" fontId="4" fillId="8" borderId="8" xfId="1" applyNumberFormat="1" applyFont="1" applyFill="1" applyBorder="1" applyAlignment="1" applyProtection="1">
      <alignment horizontal="left"/>
    </xf>
    <xf numFmtId="43" fontId="8" fillId="8" borderId="8" xfId="1" applyNumberFormat="1" applyFont="1" applyFill="1" applyBorder="1" applyAlignment="1" applyProtection="1">
      <alignment horizontal="left"/>
    </xf>
    <xf numFmtId="0" fontId="4" fillId="8" borderId="57" xfId="1" applyNumberFormat="1" applyFont="1" applyFill="1" applyBorder="1" applyAlignment="1" applyProtection="1">
      <alignment horizontal="left"/>
    </xf>
    <xf numFmtId="0" fontId="4" fillId="7" borderId="58" xfId="1" applyNumberFormat="1" applyFont="1" applyFill="1" applyBorder="1" applyAlignment="1" applyProtection="1">
      <alignment horizontal="left"/>
    </xf>
    <xf numFmtId="0" fontId="4" fillId="7" borderId="47" xfId="1" applyNumberFormat="1" applyFont="1" applyFill="1" applyBorder="1" applyAlignment="1" applyProtection="1">
      <alignment horizontal="left"/>
    </xf>
    <xf numFmtId="0" fontId="4" fillId="9" borderId="59" xfId="0" applyFont="1" applyFill="1" applyBorder="1"/>
    <xf numFmtId="41" fontId="4" fillId="7" borderId="47" xfId="1" applyNumberFormat="1" applyFont="1" applyFill="1" applyBorder="1" applyAlignment="1" applyProtection="1">
      <alignment horizontal="left"/>
    </xf>
    <xf numFmtId="43" fontId="4" fillId="7" borderId="47" xfId="1" applyNumberFormat="1" applyFont="1" applyFill="1" applyBorder="1" applyAlignment="1" applyProtection="1">
      <alignment horizontal="left"/>
    </xf>
    <xf numFmtId="4" fontId="11" fillId="2" borderId="0" xfId="0" applyNumberFormat="1" applyFont="1" applyFill="1"/>
    <xf numFmtId="0" fontId="11" fillId="2" borderId="0" xfId="0" applyFont="1" applyFill="1"/>
    <xf numFmtId="0" fontId="4" fillId="8" borderId="9" xfId="1" applyNumberFormat="1" applyFont="1" applyFill="1" applyBorder="1" applyAlignment="1" applyProtection="1">
      <alignment horizontal="center" vertical="center"/>
    </xf>
    <xf numFmtId="166" fontId="8" fillId="11" borderId="8" xfId="1" applyNumberFormat="1" applyFont="1" applyFill="1" applyBorder="1" applyAlignment="1" applyProtection="1">
      <alignment horizontal="center"/>
    </xf>
    <xf numFmtId="166" fontId="8" fillId="8" borderId="8" xfId="1" applyNumberFormat="1" applyFont="1" applyFill="1" applyBorder="1" applyAlignment="1" applyProtection="1"/>
    <xf numFmtId="0" fontId="8" fillId="8" borderId="0" xfId="0" applyFont="1" applyFill="1" applyBorder="1"/>
    <xf numFmtId="166" fontId="9" fillId="11" borderId="8" xfId="1" applyNumberFormat="1" applyFont="1" applyFill="1" applyBorder="1" applyAlignment="1" applyProtection="1"/>
    <xf numFmtId="43" fontId="9" fillId="11" borderId="0" xfId="1" applyNumberFormat="1" applyFont="1" applyFill="1" applyBorder="1" applyAlignment="1" applyProtection="1">
      <alignment horizontal="right"/>
    </xf>
    <xf numFmtId="43" fontId="9" fillId="11" borderId="8" xfId="1" applyNumberFormat="1" applyFont="1" applyFill="1" applyBorder="1" applyAlignment="1" applyProtection="1">
      <alignment horizontal="right"/>
    </xf>
    <xf numFmtId="43" fontId="9" fillId="11" borderId="8" xfId="1" applyNumberFormat="1" applyFont="1" applyFill="1" applyBorder="1" applyAlignment="1" applyProtection="1">
      <alignment horizontal="center"/>
    </xf>
    <xf numFmtId="43" fontId="9" fillId="11" borderId="0" xfId="1" applyNumberFormat="1" applyFont="1" applyFill="1" applyBorder="1" applyAlignment="1" applyProtection="1">
      <alignment horizontal="center"/>
    </xf>
    <xf numFmtId="167" fontId="9" fillId="11" borderId="12" xfId="1" applyNumberFormat="1" applyFont="1" applyFill="1" applyBorder="1" applyAlignment="1" applyProtection="1">
      <alignment horizontal="right"/>
    </xf>
    <xf numFmtId="166" fontId="4" fillId="7" borderId="58" xfId="1" applyNumberFormat="1" applyFont="1" applyFill="1" applyBorder="1" applyAlignment="1" applyProtection="1">
      <alignment horizontal="center"/>
    </xf>
    <xf numFmtId="166" fontId="4" fillId="7" borderId="47" xfId="1" applyNumberFormat="1" applyFont="1" applyFill="1" applyBorder="1" applyAlignment="1" applyProtection="1"/>
    <xf numFmtId="0" fontId="4" fillId="7" borderId="59" xfId="0" applyFont="1" applyFill="1" applyBorder="1"/>
    <xf numFmtId="43" fontId="4" fillId="7" borderId="59" xfId="1" applyNumberFormat="1" applyFont="1" applyFill="1" applyBorder="1" applyAlignment="1" applyProtection="1">
      <alignment horizontal="right"/>
    </xf>
    <xf numFmtId="43" fontId="8" fillId="7" borderId="47" xfId="1" applyNumberFormat="1" applyFont="1" applyFill="1" applyBorder="1" applyAlignment="1" applyProtection="1">
      <alignment horizontal="right"/>
    </xf>
    <xf numFmtId="43" fontId="8" fillId="7" borderId="47" xfId="1" applyNumberFormat="1" applyFont="1" applyFill="1" applyBorder="1" applyAlignment="1" applyProtection="1">
      <alignment horizontal="center"/>
    </xf>
    <xf numFmtId="43" fontId="8" fillId="7" borderId="59" xfId="1" applyNumberFormat="1" applyFont="1" applyFill="1" applyBorder="1" applyAlignment="1" applyProtection="1">
      <alignment horizontal="center"/>
    </xf>
    <xf numFmtId="43" fontId="4" fillId="7" borderId="47" xfId="1" applyNumberFormat="1" applyFont="1" applyFill="1" applyBorder="1" applyAlignment="1" applyProtection="1">
      <alignment horizontal="right"/>
    </xf>
    <xf numFmtId="167" fontId="8" fillId="7" borderId="50" xfId="1" applyNumberFormat="1" applyFont="1" applyFill="1" applyBorder="1" applyAlignment="1" applyProtection="1">
      <alignment horizontal="right"/>
    </xf>
    <xf numFmtId="166" fontId="4" fillId="12" borderId="2" xfId="1" applyNumberFormat="1" applyFont="1" applyFill="1" applyBorder="1" applyAlignment="1" applyProtection="1">
      <alignment horizontal="center" vertical="top"/>
    </xf>
    <xf numFmtId="166" fontId="8" fillId="8" borderId="43" xfId="1" applyNumberFormat="1" applyFont="1" applyFill="1" applyBorder="1" applyAlignment="1" applyProtection="1"/>
    <xf numFmtId="43" fontId="8" fillId="8" borderId="43" xfId="1" applyNumberFormat="1" applyFont="1" applyFill="1" applyBorder="1" applyAlignment="1" applyProtection="1">
      <alignment horizontal="right"/>
    </xf>
    <xf numFmtId="43" fontId="8" fillId="12" borderId="44" xfId="1" applyNumberFormat="1" applyFont="1" applyFill="1" applyBorder="1" applyAlignment="1" applyProtection="1">
      <alignment horizontal="right"/>
    </xf>
    <xf numFmtId="43" fontId="8" fillId="8" borderId="44" xfId="1" applyNumberFormat="1" applyFont="1" applyFill="1" applyBorder="1" applyAlignment="1" applyProtection="1">
      <alignment horizontal="right"/>
    </xf>
    <xf numFmtId="43" fontId="8" fillId="8" borderId="44" xfId="1" applyNumberFormat="1" applyFont="1" applyFill="1" applyBorder="1" applyAlignment="1" applyProtection="1">
      <alignment horizontal="center"/>
    </xf>
    <xf numFmtId="43" fontId="8" fillId="12" borderId="44" xfId="1" applyNumberFormat="1" applyFont="1" applyFill="1" applyBorder="1" applyAlignment="1" applyProtection="1">
      <alignment horizontal="center"/>
    </xf>
    <xf numFmtId="43" fontId="4" fillId="12" borderId="44" xfId="1" applyNumberFormat="1" applyFont="1" applyFill="1" applyBorder="1" applyAlignment="1" applyProtection="1">
      <alignment horizontal="right"/>
    </xf>
    <xf numFmtId="167" fontId="8" fillId="12" borderId="44" xfId="1" applyNumberFormat="1" applyFont="1" applyFill="1" applyBorder="1" applyAlignment="1" applyProtection="1">
      <alignment horizontal="right"/>
    </xf>
    <xf numFmtId="4" fontId="3" fillId="13" borderId="0" xfId="0" applyNumberFormat="1" applyFont="1" applyFill="1"/>
    <xf numFmtId="0" fontId="3" fillId="13" borderId="0" xfId="0" applyFont="1" applyFill="1"/>
    <xf numFmtId="166" fontId="4" fillId="12" borderId="8" xfId="1" applyNumberFormat="1" applyFont="1" applyFill="1" applyBorder="1" applyAlignment="1" applyProtection="1">
      <alignment horizontal="center" vertical="top"/>
    </xf>
    <xf numFmtId="43" fontId="8" fillId="12" borderId="43" xfId="1" applyNumberFormat="1" applyFont="1" applyFill="1" applyBorder="1" applyAlignment="1" applyProtection="1">
      <alignment horizontal="right"/>
    </xf>
    <xf numFmtId="43" fontId="8" fillId="8" borderId="43" xfId="1" applyNumberFormat="1" applyFont="1" applyFill="1" applyBorder="1" applyAlignment="1" applyProtection="1">
      <alignment horizontal="center"/>
    </xf>
    <xf numFmtId="43" fontId="8" fillId="12" borderId="43" xfId="1" applyNumberFormat="1" applyFont="1" applyFill="1" applyBorder="1" applyAlignment="1" applyProtection="1">
      <alignment horizontal="center"/>
    </xf>
    <xf numFmtId="43" fontId="4" fillId="12" borderId="43" xfId="1" applyNumberFormat="1" applyFont="1" applyFill="1" applyBorder="1" applyAlignment="1" applyProtection="1">
      <alignment horizontal="right"/>
    </xf>
    <xf numFmtId="167" fontId="8" fillId="12" borderId="43" xfId="1" applyNumberFormat="1" applyFont="1" applyFill="1" applyBorder="1" applyAlignment="1" applyProtection="1">
      <alignment horizontal="right"/>
    </xf>
    <xf numFmtId="166" fontId="4" fillId="12" borderId="20" xfId="1" applyNumberFormat="1" applyFont="1" applyFill="1" applyBorder="1" applyAlignment="1" applyProtection="1">
      <alignment horizontal="center" vertical="top"/>
    </xf>
    <xf numFmtId="43" fontId="8" fillId="8" borderId="13" xfId="1" applyNumberFormat="1" applyFont="1" applyFill="1" applyBorder="1" applyAlignment="1" applyProtection="1">
      <alignment horizontal="right"/>
    </xf>
    <xf numFmtId="43" fontId="8" fillId="12" borderId="13" xfId="1" applyNumberFormat="1" applyFont="1" applyFill="1" applyBorder="1" applyAlignment="1" applyProtection="1">
      <alignment horizontal="right"/>
    </xf>
    <xf numFmtId="43" fontId="8" fillId="8" borderId="13" xfId="1" applyNumberFormat="1" applyFont="1" applyFill="1" applyBorder="1" applyAlignment="1" applyProtection="1">
      <alignment horizontal="center"/>
    </xf>
    <xf numFmtId="43" fontId="8" fillId="12" borderId="13" xfId="1" applyNumberFormat="1" applyFont="1" applyFill="1" applyBorder="1" applyAlignment="1" applyProtection="1">
      <alignment horizontal="center"/>
    </xf>
    <xf numFmtId="167" fontId="8" fillId="12" borderId="13" xfId="1" applyNumberFormat="1" applyFont="1" applyFill="1" applyBorder="1" applyAlignment="1" applyProtection="1">
      <alignment horizontal="right"/>
    </xf>
    <xf numFmtId="0" fontId="4" fillId="7" borderId="47" xfId="0" applyFont="1" applyFill="1" applyBorder="1"/>
    <xf numFmtId="166" fontId="8" fillId="6" borderId="8" xfId="1" applyNumberFormat="1" applyFont="1" applyFill="1" applyBorder="1" applyAlignment="1" applyProtection="1">
      <alignment horizontal="center" vertical="center"/>
    </xf>
    <xf numFmtId="166" fontId="8" fillId="0" borderId="26" xfId="1" applyNumberFormat="1" applyFont="1" applyFill="1" applyBorder="1" applyAlignment="1" applyProtection="1"/>
    <xf numFmtId="0" fontId="8" fillId="0" borderId="60" xfId="0" applyFont="1" applyBorder="1"/>
    <xf numFmtId="166" fontId="9" fillId="6" borderId="26" xfId="1" applyNumberFormat="1" applyFont="1" applyFill="1" applyBorder="1" applyAlignment="1" applyProtection="1"/>
    <xf numFmtId="43" fontId="9" fillId="6" borderId="61" xfId="1" applyNumberFormat="1" applyFont="1" applyFill="1" applyBorder="1" applyAlignment="1" applyProtection="1">
      <alignment horizontal="right"/>
    </xf>
    <xf numFmtId="43" fontId="9" fillId="6" borderId="62" xfId="1" applyNumberFormat="1" applyFont="1" applyFill="1" applyBorder="1" applyAlignment="1" applyProtection="1">
      <alignment horizontal="right"/>
    </xf>
    <xf numFmtId="43" fontId="9" fillId="6" borderId="60" xfId="1" applyNumberFormat="1" applyFont="1" applyFill="1" applyBorder="1" applyAlignment="1" applyProtection="1">
      <alignment horizontal="right"/>
    </xf>
    <xf numFmtId="43" fontId="9" fillId="5" borderId="26" xfId="1" applyNumberFormat="1" applyFont="1" applyFill="1" applyBorder="1" applyAlignment="1" applyProtection="1">
      <alignment horizontal="center"/>
    </xf>
    <xf numFmtId="43" fontId="9" fillId="6" borderId="26" xfId="1" applyNumberFormat="1" applyFont="1" applyFill="1" applyBorder="1" applyAlignment="1" applyProtection="1">
      <alignment horizontal="center"/>
    </xf>
    <xf numFmtId="43" fontId="9" fillId="6" borderId="26" xfId="1" applyNumberFormat="1" applyFont="1" applyFill="1" applyBorder="1" applyAlignment="1" applyProtection="1">
      <alignment horizontal="right"/>
    </xf>
    <xf numFmtId="4" fontId="9" fillId="0" borderId="28" xfId="1" applyNumberFormat="1" applyFont="1" applyFill="1" applyBorder="1" applyAlignment="1" applyProtection="1">
      <alignment horizontal="center"/>
    </xf>
    <xf numFmtId="166" fontId="8" fillId="6" borderId="32" xfId="1" applyNumberFormat="1" applyFont="1" applyFill="1" applyBorder="1" applyAlignment="1" applyProtection="1"/>
    <xf numFmtId="0" fontId="8" fillId="6" borderId="39" xfId="0" applyFont="1" applyFill="1" applyBorder="1"/>
    <xf numFmtId="166" fontId="9" fillId="6" borderId="32" xfId="1" applyNumberFormat="1" applyFont="1" applyFill="1" applyBorder="1" applyAlignment="1" applyProtection="1"/>
    <xf numFmtId="43" fontId="9" fillId="6" borderId="32" xfId="1" applyNumberFormat="1" applyFont="1" applyFill="1" applyBorder="1" applyAlignment="1" applyProtection="1">
      <alignment horizontal="right"/>
    </xf>
    <xf numFmtId="43" fontId="9" fillId="6" borderId="38" xfId="1" applyNumberFormat="1" applyFont="1" applyFill="1" applyBorder="1" applyAlignment="1" applyProtection="1">
      <alignment horizontal="right"/>
    </xf>
    <xf numFmtId="43" fontId="9" fillId="6" borderId="39" xfId="1" applyNumberFormat="1" applyFont="1" applyFill="1" applyBorder="1" applyAlignment="1" applyProtection="1">
      <alignment horizontal="right"/>
    </xf>
    <xf numFmtId="43" fontId="9" fillId="5" borderId="32" xfId="1" applyNumberFormat="1" applyFont="1" applyFill="1" applyBorder="1" applyAlignment="1" applyProtection="1">
      <alignment horizontal="center"/>
    </xf>
    <xf numFmtId="43" fontId="9" fillId="6" borderId="32" xfId="1" applyNumberFormat="1" applyFont="1" applyFill="1" applyBorder="1" applyAlignment="1" applyProtection="1">
      <alignment horizontal="center"/>
    </xf>
    <xf numFmtId="4" fontId="9" fillId="0" borderId="33" xfId="1" applyNumberFormat="1" applyFont="1" applyFill="1" applyBorder="1" applyAlignment="1" applyProtection="1">
      <alignment horizontal="center"/>
    </xf>
    <xf numFmtId="166" fontId="4" fillId="6" borderId="32" xfId="1" applyNumberFormat="1" applyFont="1" applyFill="1" applyBorder="1" applyAlignment="1" applyProtection="1"/>
    <xf numFmtId="43" fontId="9" fillId="5" borderId="32" xfId="1" applyNumberFormat="1" applyFont="1" applyFill="1" applyBorder="1" applyAlignment="1" applyProtection="1">
      <alignment horizontal="right"/>
    </xf>
    <xf numFmtId="43" fontId="9" fillId="6" borderId="63" xfId="1" applyNumberFormat="1" applyFont="1" applyFill="1" applyBorder="1" applyAlignment="1" applyProtection="1">
      <alignment horizontal="right"/>
    </xf>
    <xf numFmtId="43" fontId="9" fillId="6" borderId="64" xfId="1" applyNumberFormat="1" applyFont="1" applyFill="1" applyBorder="1" applyAlignment="1" applyProtection="1">
      <alignment horizontal="right"/>
    </xf>
    <xf numFmtId="43" fontId="9" fillId="6" borderId="64" xfId="1" applyNumberFormat="1" applyFont="1" applyFill="1" applyBorder="1" applyAlignment="1" applyProtection="1">
      <alignment horizontal="center"/>
    </xf>
    <xf numFmtId="166" fontId="4" fillId="7" borderId="47" xfId="1" applyNumberFormat="1" applyFont="1" applyFill="1" applyBorder="1" applyAlignment="1" applyProtection="1">
      <alignment horizontal="center"/>
    </xf>
    <xf numFmtId="166" fontId="8" fillId="7" borderId="47" xfId="1" applyNumberFormat="1" applyFont="1" applyFill="1" applyBorder="1" applyAlignment="1" applyProtection="1"/>
    <xf numFmtId="43" fontId="10" fillId="7" borderId="59" xfId="1" applyNumberFormat="1" applyFont="1" applyFill="1" applyBorder="1" applyAlignment="1" applyProtection="1">
      <alignment horizontal="right"/>
    </xf>
    <xf numFmtId="167" fontId="10" fillId="7" borderId="50" xfId="1" applyNumberFormat="1" applyFont="1" applyFill="1" applyBorder="1" applyAlignment="1" applyProtection="1">
      <alignment horizontal="right"/>
    </xf>
    <xf numFmtId="166" fontId="8" fillId="8" borderId="2" xfId="1" applyNumberFormat="1" applyFont="1" applyFill="1" applyBorder="1" applyAlignment="1" applyProtection="1">
      <alignment horizontal="center" vertical="center"/>
    </xf>
    <xf numFmtId="166" fontId="8" fillId="8" borderId="44" xfId="1" applyNumberFormat="1" applyFont="1" applyFill="1" applyBorder="1" applyAlignment="1" applyProtection="1"/>
    <xf numFmtId="0" fontId="8" fillId="8" borderId="11" xfId="0" applyFont="1" applyFill="1" applyBorder="1"/>
    <xf numFmtId="166" fontId="9" fillId="8" borderId="44" xfId="1" applyNumberFormat="1" applyFont="1" applyFill="1" applyBorder="1" applyAlignment="1" applyProtection="1"/>
    <xf numFmtId="43" fontId="9" fillId="8" borderId="44" xfId="1" applyNumberFormat="1" applyFont="1" applyFill="1" applyBorder="1" applyAlignment="1" applyProtection="1">
      <alignment horizontal="right"/>
    </xf>
    <xf numFmtId="43" fontId="9" fillId="8" borderId="11" xfId="1" applyNumberFormat="1" applyFont="1" applyFill="1" applyBorder="1" applyAlignment="1" applyProtection="1">
      <alignment horizontal="right"/>
    </xf>
    <xf numFmtId="43" fontId="9" fillId="8" borderId="24" xfId="1" applyNumberFormat="1" applyFont="1" applyFill="1" applyBorder="1" applyAlignment="1" applyProtection="1">
      <alignment horizontal="right"/>
    </xf>
    <xf numFmtId="43" fontId="9" fillId="8" borderId="65" xfId="1" applyNumberFormat="1" applyFont="1" applyFill="1" applyBorder="1" applyAlignment="1" applyProtection="1">
      <alignment horizontal="center"/>
    </xf>
    <xf numFmtId="43" fontId="9" fillId="8" borderId="24" xfId="1" applyNumberFormat="1" applyFont="1" applyFill="1" applyBorder="1" applyAlignment="1" applyProtection="1">
      <alignment horizontal="center"/>
    </xf>
    <xf numFmtId="43" fontId="9" fillId="8" borderId="25" xfId="1" applyNumberFormat="1" applyFont="1" applyFill="1" applyBorder="1" applyAlignment="1" applyProtection="1">
      <alignment horizontal="center"/>
    </xf>
    <xf numFmtId="167" fontId="9" fillId="8" borderId="66" xfId="1" applyNumberFormat="1" applyFont="1" applyFill="1" applyBorder="1" applyAlignment="1" applyProtection="1">
      <alignment horizontal="right"/>
    </xf>
    <xf numFmtId="166" fontId="8" fillId="8" borderId="8" xfId="1" applyNumberFormat="1" applyFont="1" applyFill="1" applyBorder="1" applyAlignment="1" applyProtection="1">
      <alignment horizontal="center" vertical="center"/>
    </xf>
    <xf numFmtId="0" fontId="8" fillId="8" borderId="67" xfId="0" applyFont="1" applyFill="1" applyBorder="1"/>
    <xf numFmtId="166" fontId="9" fillId="8" borderId="43" xfId="1" applyNumberFormat="1" applyFont="1" applyFill="1" applyBorder="1" applyAlignment="1" applyProtection="1"/>
    <xf numFmtId="43" fontId="9" fillId="8" borderId="67" xfId="1" applyNumberFormat="1" applyFont="1" applyFill="1" applyBorder="1" applyAlignment="1" applyProtection="1">
      <alignment horizontal="right"/>
    </xf>
    <xf numFmtId="43" fontId="9" fillId="8" borderId="15" xfId="1" applyNumberFormat="1" applyFont="1" applyFill="1" applyBorder="1" applyAlignment="1" applyProtection="1">
      <alignment horizontal="center"/>
    </xf>
    <xf numFmtId="167" fontId="9" fillId="8" borderId="45" xfId="1" applyNumberFormat="1" applyFont="1" applyFill="1" applyBorder="1" applyAlignment="1" applyProtection="1">
      <alignment horizontal="right"/>
    </xf>
    <xf numFmtId="0" fontId="8" fillId="8" borderId="55" xfId="0" applyFont="1" applyFill="1" applyBorder="1"/>
    <xf numFmtId="43" fontId="9" fillId="8" borderId="15" xfId="1" applyNumberFormat="1" applyFont="1" applyFill="1" applyBorder="1" applyAlignment="1" applyProtection="1">
      <alignment horizontal="right"/>
    </xf>
    <xf numFmtId="166" fontId="8" fillId="8" borderId="8" xfId="1" applyNumberFormat="1" applyFont="1" applyFill="1" applyBorder="1" applyAlignment="1" applyProtection="1">
      <alignment horizontal="center" vertical="center"/>
    </xf>
    <xf numFmtId="166" fontId="8" fillId="8" borderId="20" xfId="1" applyNumberFormat="1" applyFont="1" applyFill="1" applyBorder="1" applyAlignment="1" applyProtection="1"/>
    <xf numFmtId="166" fontId="9" fillId="8" borderId="8" xfId="1" applyNumberFormat="1" applyFont="1" applyFill="1" applyBorder="1" applyAlignment="1" applyProtection="1"/>
    <xf numFmtId="43" fontId="9" fillId="8" borderId="8" xfId="1" applyNumberFormat="1" applyFont="1" applyFill="1" applyBorder="1" applyAlignment="1" applyProtection="1">
      <alignment horizontal="right"/>
    </xf>
    <xf numFmtId="43" fontId="9" fillId="8" borderId="9" xfId="1" applyNumberFormat="1" applyFont="1" applyFill="1" applyBorder="1" applyAlignment="1" applyProtection="1">
      <alignment horizontal="right"/>
    </xf>
    <xf numFmtId="43" fontId="9" fillId="8" borderId="9" xfId="1" applyNumberFormat="1" applyFont="1" applyFill="1" applyBorder="1" applyAlignment="1" applyProtection="1">
      <alignment horizontal="center"/>
    </xf>
    <xf numFmtId="43" fontId="9" fillId="8" borderId="0" xfId="1" applyNumberFormat="1" applyFont="1" applyFill="1" applyBorder="1" applyAlignment="1" applyProtection="1">
      <alignment horizontal="center"/>
    </xf>
    <xf numFmtId="167" fontId="9" fillId="8" borderId="12" xfId="1" applyNumberFormat="1" applyFont="1" applyFill="1" applyBorder="1" applyAlignment="1" applyProtection="1">
      <alignment horizontal="right"/>
    </xf>
    <xf numFmtId="166" fontId="4" fillId="7" borderId="20" xfId="1" applyNumberFormat="1" applyFont="1" applyFill="1" applyBorder="1" applyAlignment="1" applyProtection="1">
      <alignment horizontal="center"/>
    </xf>
    <xf numFmtId="43" fontId="10" fillId="7" borderId="47" xfId="1" applyNumberFormat="1" applyFont="1" applyFill="1" applyBorder="1" applyAlignment="1" applyProtection="1"/>
    <xf numFmtId="43" fontId="10" fillId="7" borderId="49" xfId="1" applyNumberFormat="1" applyFont="1" applyFill="1" applyBorder="1" applyAlignment="1" applyProtection="1"/>
    <xf numFmtId="43" fontId="9" fillId="7" borderId="47" xfId="1" applyNumberFormat="1" applyFont="1" applyFill="1" applyBorder="1" applyAlignment="1" applyProtection="1">
      <alignment horizontal="center"/>
    </xf>
    <xf numFmtId="43" fontId="10" fillId="7" borderId="49" xfId="1" applyNumberFormat="1" applyFont="1" applyFill="1" applyBorder="1" applyAlignment="1" applyProtection="1">
      <alignment horizontal="center"/>
    </xf>
    <xf numFmtId="43" fontId="10" fillId="7" borderId="59" xfId="1" applyNumberFormat="1" applyFont="1" applyFill="1" applyBorder="1" applyAlignment="1" applyProtection="1">
      <alignment horizontal="center"/>
    </xf>
    <xf numFmtId="167" fontId="9" fillId="7" borderId="50" xfId="1" applyNumberFormat="1" applyFont="1" applyFill="1" applyBorder="1" applyAlignment="1" applyProtection="1">
      <alignment horizontal="right"/>
    </xf>
    <xf numFmtId="166" fontId="8" fillId="0" borderId="2" xfId="1" applyNumberFormat="1" applyFont="1" applyFill="1" applyBorder="1" applyAlignment="1" applyProtection="1">
      <alignment horizontal="center" vertical="center"/>
    </xf>
    <xf numFmtId="43" fontId="9" fillId="0" borderId="60" xfId="1" applyNumberFormat="1" applyFont="1" applyFill="1" applyBorder="1" applyAlignment="1" applyProtection="1">
      <alignment horizontal="right"/>
    </xf>
    <xf numFmtId="43" fontId="9" fillId="0" borderId="62" xfId="1" applyNumberFormat="1" applyFont="1" applyFill="1" applyBorder="1" applyAlignment="1" applyProtection="1">
      <alignment horizontal="right"/>
    </xf>
    <xf numFmtId="43" fontId="9" fillId="2" borderId="60" xfId="1" applyNumberFormat="1" applyFont="1" applyFill="1" applyBorder="1" applyAlignment="1" applyProtection="1">
      <alignment horizontal="right"/>
    </xf>
    <xf numFmtId="43" fontId="9" fillId="0" borderId="61" xfId="1" applyNumberFormat="1" applyFont="1" applyFill="1" applyBorder="1" applyAlignment="1" applyProtection="1">
      <alignment horizontal="center"/>
    </xf>
    <xf numFmtId="43" fontId="9" fillId="0" borderId="62" xfId="1" applyNumberFormat="1" applyFont="1" applyFill="1" applyBorder="1" applyAlignment="1" applyProtection="1">
      <alignment horizontal="center"/>
    </xf>
    <xf numFmtId="43" fontId="9" fillId="0" borderId="61" xfId="1" applyNumberFormat="1" applyFont="1" applyFill="1" applyBorder="1" applyAlignment="1" applyProtection="1">
      <alignment horizontal="right"/>
    </xf>
    <xf numFmtId="166" fontId="8" fillId="0" borderId="8" xfId="1" applyNumberFormat="1" applyFont="1" applyFill="1" applyBorder="1" applyAlignment="1" applyProtection="1">
      <alignment horizontal="center" vertical="center"/>
    </xf>
    <xf numFmtId="43" fontId="9" fillId="0" borderId="39" xfId="1" applyNumberFormat="1" applyFont="1" applyFill="1" applyBorder="1" applyAlignment="1" applyProtection="1">
      <alignment horizontal="right"/>
    </xf>
    <xf numFmtId="43" fontId="9" fillId="0" borderId="38" xfId="1" applyNumberFormat="1" applyFont="1" applyFill="1" applyBorder="1" applyAlignment="1" applyProtection="1">
      <alignment horizontal="right"/>
    </xf>
    <xf numFmtId="43" fontId="9" fillId="2" borderId="39" xfId="1" applyNumberFormat="1" applyFont="1" applyFill="1" applyBorder="1" applyAlignment="1" applyProtection="1">
      <alignment horizontal="right"/>
    </xf>
    <xf numFmtId="43" fontId="9" fillId="0" borderId="38" xfId="1" applyNumberFormat="1" applyFont="1" applyFill="1" applyBorder="1" applyAlignment="1" applyProtection="1">
      <alignment horizontal="center"/>
    </xf>
    <xf numFmtId="166" fontId="8" fillId="0" borderId="29" xfId="1" applyNumberFormat="1" applyFont="1" applyFill="1" applyBorder="1" applyAlignment="1" applyProtection="1">
      <alignment horizontal="center" vertical="center"/>
    </xf>
    <xf numFmtId="43" fontId="9" fillId="0" borderId="68" xfId="1" applyNumberFormat="1" applyFont="1" applyFill="1" applyBorder="1" applyAlignment="1" applyProtection="1">
      <alignment horizontal="center"/>
    </xf>
    <xf numFmtId="43" fontId="9" fillId="0" borderId="69" xfId="1" applyNumberFormat="1" applyFont="1" applyFill="1" applyBorder="1" applyAlignment="1" applyProtection="1">
      <alignment horizontal="center"/>
    </xf>
    <xf numFmtId="43" fontId="9" fillId="0" borderId="68" xfId="1" applyNumberFormat="1" applyFont="1" applyFill="1" applyBorder="1" applyAlignment="1" applyProtection="1">
      <alignment horizontal="right"/>
    </xf>
    <xf numFmtId="166" fontId="8" fillId="0" borderId="29" xfId="1" applyNumberFormat="1" applyFont="1" applyFill="1" applyBorder="1" applyAlignment="1" applyProtection="1">
      <alignment horizontal="center" vertical="center"/>
    </xf>
    <xf numFmtId="166" fontId="8" fillId="0" borderId="8" xfId="1" applyNumberFormat="1" applyFont="1" applyFill="1" applyBorder="1" applyAlignment="1" applyProtection="1"/>
    <xf numFmtId="0" fontId="8" fillId="0" borderId="0" xfId="0" applyFont="1" applyBorder="1"/>
    <xf numFmtId="166" fontId="9" fillId="0" borderId="8" xfId="1" applyNumberFormat="1" applyFont="1" applyFill="1" applyBorder="1" applyAlignment="1" applyProtection="1"/>
    <xf numFmtId="43" fontId="9" fillId="0" borderId="8" xfId="1" applyNumberFormat="1" applyFont="1" applyFill="1" applyBorder="1" applyAlignment="1" applyProtection="1">
      <alignment horizontal="right"/>
    </xf>
    <xf numFmtId="43" fontId="9" fillId="0" borderId="0" xfId="1" applyNumberFormat="1" applyFont="1" applyFill="1" applyBorder="1" applyAlignment="1" applyProtection="1">
      <alignment horizontal="right"/>
    </xf>
    <xf numFmtId="43" fontId="9" fillId="0" borderId="8" xfId="1" applyNumberFormat="1" applyFont="1" applyFill="1" applyBorder="1" applyAlignment="1" applyProtection="1">
      <alignment horizontal="center"/>
    </xf>
    <xf numFmtId="43" fontId="9" fillId="0" borderId="9" xfId="1" applyNumberFormat="1" applyFont="1" applyFill="1" applyBorder="1" applyAlignment="1" applyProtection="1">
      <alignment horizontal="right"/>
    </xf>
    <xf numFmtId="43" fontId="9" fillId="2" borderId="9" xfId="1" applyNumberFormat="1" applyFont="1" applyFill="1" applyBorder="1" applyAlignment="1" applyProtection="1">
      <alignment horizontal="center"/>
    </xf>
    <xf numFmtId="43" fontId="9" fillId="0" borderId="70" xfId="1" applyNumberFormat="1" applyFont="1" applyFill="1" applyBorder="1" applyAlignment="1" applyProtection="1">
      <alignment horizontal="center"/>
    </xf>
    <xf numFmtId="43" fontId="9" fillId="0" borderId="71" xfId="1" applyNumberFormat="1" applyFont="1" applyFill="1" applyBorder="1" applyAlignment="1" applyProtection="1">
      <alignment horizontal="center"/>
    </xf>
    <xf numFmtId="43" fontId="9" fillId="0" borderId="29" xfId="1" applyNumberFormat="1" applyFont="1" applyFill="1" applyBorder="1" applyAlignment="1" applyProtection="1">
      <alignment horizontal="right"/>
    </xf>
    <xf numFmtId="4" fontId="9" fillId="0" borderId="12" xfId="1" applyNumberFormat="1" applyFont="1" applyFill="1" applyBorder="1" applyAlignment="1" applyProtection="1">
      <alignment horizontal="center"/>
    </xf>
    <xf numFmtId="0" fontId="4" fillId="7" borderId="72" xfId="0" applyFont="1" applyFill="1" applyBorder="1"/>
    <xf numFmtId="43" fontId="10" fillId="7" borderId="72" xfId="1" applyNumberFormat="1" applyFont="1" applyFill="1" applyBorder="1" applyAlignment="1" applyProtection="1">
      <alignment horizontal="right"/>
    </xf>
    <xf numFmtId="43" fontId="9" fillId="7" borderId="34" xfId="1" applyNumberFormat="1" applyFont="1" applyFill="1" applyBorder="1" applyAlignment="1" applyProtection="1">
      <alignment horizontal="center"/>
    </xf>
    <xf numFmtId="43" fontId="10" fillId="7" borderId="35" xfId="1" applyNumberFormat="1" applyFont="1" applyFill="1" applyBorder="1" applyAlignment="1" applyProtection="1">
      <alignment horizontal="right"/>
    </xf>
    <xf numFmtId="43" fontId="10" fillId="7" borderId="35" xfId="1" applyNumberFormat="1" applyFont="1" applyFill="1" applyBorder="1" applyAlignment="1" applyProtection="1">
      <alignment horizontal="center"/>
    </xf>
    <xf numFmtId="43" fontId="10" fillId="7" borderId="72" xfId="1" applyNumberFormat="1" applyFont="1" applyFill="1" applyBorder="1" applyAlignment="1" applyProtection="1">
      <alignment horizontal="center"/>
    </xf>
    <xf numFmtId="167" fontId="9" fillId="7" borderId="36" xfId="1" applyNumberFormat="1" applyFont="1" applyFill="1" applyBorder="1" applyAlignment="1" applyProtection="1">
      <alignment horizontal="right"/>
    </xf>
    <xf numFmtId="166" fontId="4" fillId="0" borderId="26" xfId="1" applyNumberFormat="1" applyFont="1" applyFill="1" applyBorder="1" applyAlignment="1" applyProtection="1">
      <alignment horizontal="center"/>
    </xf>
    <xf numFmtId="43" fontId="9" fillId="0" borderId="27" xfId="1" applyNumberFormat="1" applyFont="1" applyFill="1" applyBorder="1" applyAlignment="1" applyProtection="1">
      <alignment horizontal="right"/>
    </xf>
    <xf numFmtId="43" fontId="9" fillId="2" borderId="27" xfId="1" applyNumberFormat="1" applyFont="1" applyFill="1" applyBorder="1" applyAlignment="1" applyProtection="1">
      <alignment horizontal="center"/>
    </xf>
    <xf numFmtId="43" fontId="9" fillId="0" borderId="27" xfId="1" applyNumberFormat="1" applyFont="1" applyFill="1" applyBorder="1" applyAlignment="1" applyProtection="1">
      <alignment horizontal="center"/>
    </xf>
    <xf numFmtId="43" fontId="9" fillId="0" borderId="60" xfId="1" applyNumberFormat="1" applyFont="1" applyFill="1" applyBorder="1" applyAlignment="1" applyProtection="1">
      <alignment horizontal="center"/>
    </xf>
    <xf numFmtId="166" fontId="8" fillId="0" borderId="37" xfId="1" applyNumberFormat="1" applyFont="1" applyFill="1" applyBorder="1" applyAlignment="1" applyProtection="1">
      <alignment horizontal="center" vertical="center"/>
    </xf>
    <xf numFmtId="43" fontId="9" fillId="0" borderId="73" xfId="1" applyNumberFormat="1" applyFont="1" applyFill="1" applyBorder="1" applyAlignment="1" applyProtection="1">
      <alignment horizontal="center"/>
    </xf>
    <xf numFmtId="43" fontId="9" fillId="0" borderId="74" xfId="1" applyNumberFormat="1" applyFont="1" applyFill="1" applyBorder="1" applyAlignment="1" applyProtection="1">
      <alignment horizontal="center"/>
    </xf>
    <xf numFmtId="43" fontId="9" fillId="0" borderId="73" xfId="1" applyNumberFormat="1" applyFont="1" applyFill="1" applyBorder="1" applyAlignment="1" applyProtection="1">
      <alignment horizontal="right"/>
    </xf>
    <xf numFmtId="166" fontId="8" fillId="0" borderId="30" xfId="1" applyNumberFormat="1" applyFont="1" applyFill="1" applyBorder="1" applyAlignment="1" applyProtection="1">
      <alignment horizontal="center"/>
    </xf>
    <xf numFmtId="166" fontId="9" fillId="0" borderId="75" xfId="1" applyNumberFormat="1" applyFont="1" applyFill="1" applyBorder="1" applyAlignment="1" applyProtection="1"/>
    <xf numFmtId="43" fontId="9" fillId="0" borderId="75" xfId="1" applyNumberFormat="1" applyFont="1" applyFill="1" applyBorder="1" applyAlignment="1" applyProtection="1">
      <alignment horizontal="center"/>
    </xf>
    <xf numFmtId="43" fontId="9" fillId="2" borderId="76" xfId="1" applyNumberFormat="1" applyFont="1" applyFill="1" applyBorder="1" applyAlignment="1" applyProtection="1">
      <alignment horizontal="center"/>
    </xf>
    <xf numFmtId="43" fontId="9" fillId="0" borderId="76" xfId="1" applyNumberFormat="1" applyFont="1" applyFill="1" applyBorder="1" applyAlignment="1" applyProtection="1">
      <alignment horizontal="center"/>
    </xf>
    <xf numFmtId="43" fontId="9" fillId="0" borderId="77" xfId="1" applyNumberFormat="1" applyFont="1" applyFill="1" applyBorder="1" applyAlignment="1" applyProtection="1">
      <alignment horizontal="center"/>
    </xf>
    <xf numFmtId="43" fontId="9" fillId="0" borderId="75" xfId="1" applyNumberFormat="1" applyFont="1" applyFill="1" applyBorder="1" applyAlignment="1" applyProtection="1">
      <alignment horizontal="right"/>
    </xf>
    <xf numFmtId="4" fontId="9" fillId="0" borderId="78" xfId="1" applyNumberFormat="1" applyFont="1" applyFill="1" applyBorder="1" applyAlignment="1" applyProtection="1">
      <alignment horizontal="center"/>
    </xf>
    <xf numFmtId="166" fontId="8" fillId="0" borderId="29" xfId="1" applyNumberFormat="1" applyFont="1" applyFill="1" applyBorder="1" applyAlignment="1" applyProtection="1">
      <alignment horizontal="center"/>
    </xf>
    <xf numFmtId="43" fontId="9" fillId="0" borderId="9" xfId="1" applyNumberFormat="1" applyFont="1" applyFill="1" applyBorder="1" applyAlignment="1" applyProtection="1">
      <alignment horizontal="center"/>
    </xf>
    <xf numFmtId="43" fontId="9" fillId="0" borderId="0" xfId="1" applyNumberFormat="1" applyFont="1" applyFill="1" applyBorder="1" applyAlignment="1" applyProtection="1">
      <alignment horizontal="center"/>
    </xf>
    <xf numFmtId="43" fontId="9" fillId="2" borderId="38" xfId="1" applyNumberFormat="1" applyFont="1" applyFill="1" applyBorder="1" applyAlignment="1" applyProtection="1">
      <alignment horizontal="center"/>
    </xf>
    <xf numFmtId="167" fontId="10" fillId="7" borderId="36" xfId="1" applyNumberFormat="1" applyFont="1" applyFill="1" applyBorder="1" applyAlignment="1" applyProtection="1">
      <alignment horizontal="right"/>
    </xf>
    <xf numFmtId="43" fontId="9" fillId="0" borderId="39" xfId="1" applyNumberFormat="1" applyFont="1" applyFill="1" applyBorder="1" applyAlignment="1" applyProtection="1">
      <alignment horizontal="center"/>
    </xf>
    <xf numFmtId="166" fontId="4" fillId="7" borderId="34" xfId="1" applyNumberFormat="1" applyFont="1" applyFill="1" applyBorder="1" applyAlignment="1" applyProtection="1">
      <alignment horizontal="center" vertical="center"/>
    </xf>
    <xf numFmtId="166" fontId="8" fillId="7" borderId="34" xfId="1" applyNumberFormat="1" applyFont="1" applyFill="1" applyBorder="1" applyAlignment="1" applyProtection="1">
      <alignment vertical="center"/>
    </xf>
    <xf numFmtId="0" fontId="4" fillId="7" borderId="72" xfId="0" applyFont="1" applyFill="1" applyBorder="1" applyAlignment="1">
      <alignment vertical="center"/>
    </xf>
    <xf numFmtId="166" fontId="10" fillId="7" borderId="34" xfId="1" applyNumberFormat="1" applyFont="1" applyFill="1" applyBorder="1" applyAlignment="1" applyProtection="1">
      <alignment vertical="center"/>
    </xf>
    <xf numFmtId="43" fontId="10" fillId="7" borderId="34" xfId="1" applyNumberFormat="1" applyFont="1" applyFill="1" applyBorder="1" applyAlignment="1" applyProtection="1">
      <alignment horizontal="right" vertical="center"/>
    </xf>
    <xf numFmtId="43" fontId="10" fillId="7" borderId="72" xfId="1" applyNumberFormat="1" applyFont="1" applyFill="1" applyBorder="1" applyAlignment="1" applyProtection="1">
      <alignment horizontal="right" vertical="center"/>
    </xf>
    <xf numFmtId="43" fontId="10" fillId="7" borderId="35" xfId="1" applyNumberFormat="1" applyFont="1" applyFill="1" applyBorder="1" applyAlignment="1" applyProtection="1">
      <alignment horizontal="right" vertical="center"/>
    </xf>
    <xf numFmtId="167" fontId="10" fillId="7" borderId="36" xfId="1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9" fillId="2" borderId="32" xfId="1" applyNumberFormat="1" applyFont="1" applyFill="1" applyBorder="1" applyAlignment="1" applyProtection="1"/>
    <xf numFmtId="43" fontId="9" fillId="2" borderId="32" xfId="1" applyNumberFormat="1" applyFont="1" applyFill="1" applyBorder="1" applyAlignment="1" applyProtection="1">
      <alignment horizontal="right"/>
    </xf>
    <xf numFmtId="43" fontId="9" fillId="2" borderId="38" xfId="1" applyNumberFormat="1" applyFont="1" applyFill="1" applyBorder="1" applyAlignment="1" applyProtection="1">
      <alignment horizontal="right"/>
    </xf>
    <xf numFmtId="43" fontId="9" fillId="2" borderId="39" xfId="1" applyNumberFormat="1" applyFont="1" applyFill="1" applyBorder="1" applyAlignment="1" applyProtection="1">
      <alignment horizontal="center"/>
    </xf>
    <xf numFmtId="4" fontId="9" fillId="2" borderId="33" xfId="1" applyNumberFormat="1" applyFont="1" applyFill="1" applyBorder="1" applyAlignment="1" applyProtection="1">
      <alignment horizontal="center"/>
    </xf>
    <xf numFmtId="166" fontId="4" fillId="7" borderId="37" xfId="1" applyNumberFormat="1" applyFont="1" applyFill="1" applyBorder="1" applyAlignment="1" applyProtection="1">
      <alignment horizontal="center" vertical="center"/>
    </xf>
    <xf numFmtId="166" fontId="4" fillId="7" borderId="37" xfId="1" applyNumberFormat="1" applyFont="1" applyFill="1" applyBorder="1" applyAlignment="1" applyProtection="1">
      <alignment vertical="center"/>
    </xf>
    <xf numFmtId="0" fontId="4" fillId="7" borderId="54" xfId="0" applyFont="1" applyFill="1" applyBorder="1" applyAlignment="1">
      <alignment vertical="center"/>
    </xf>
    <xf numFmtId="166" fontId="10" fillId="7" borderId="37" xfId="1" applyNumberFormat="1" applyFont="1" applyFill="1" applyBorder="1" applyAlignment="1" applyProtection="1">
      <alignment vertical="center"/>
    </xf>
    <xf numFmtId="43" fontId="10" fillId="7" borderId="79" xfId="1" applyNumberFormat="1" applyFont="1" applyFill="1" applyBorder="1" applyAlignment="1" applyProtection="1">
      <alignment horizontal="right" vertical="center"/>
    </xf>
    <xf numFmtId="43" fontId="10" fillId="7" borderId="54" xfId="1" applyNumberFormat="1" applyFont="1" applyFill="1" applyBorder="1" applyAlignment="1" applyProtection="1">
      <alignment horizontal="right" vertical="center"/>
    </xf>
    <xf numFmtId="43" fontId="10" fillId="7" borderId="37" xfId="1" applyNumberFormat="1" applyFont="1" applyFill="1" applyBorder="1" applyAlignment="1" applyProtection="1">
      <alignment vertical="center"/>
    </xf>
    <xf numFmtId="43" fontId="10" fillId="7" borderId="40" xfId="1" applyNumberFormat="1" applyFont="1" applyFill="1" applyBorder="1" applyAlignment="1" applyProtection="1">
      <alignment horizontal="right" vertical="center"/>
    </xf>
    <xf numFmtId="43" fontId="10" fillId="7" borderId="37" xfId="1" applyNumberFormat="1" applyFont="1" applyFill="1" applyBorder="1" applyAlignment="1" applyProtection="1">
      <alignment horizontal="right" vertical="center"/>
    </xf>
    <xf numFmtId="43" fontId="10" fillId="7" borderId="40" xfId="1" applyNumberFormat="1" applyFont="1" applyFill="1" applyBorder="1" applyAlignment="1" applyProtection="1">
      <alignment vertical="center"/>
    </xf>
    <xf numFmtId="167" fontId="10" fillId="7" borderId="42" xfId="1" applyNumberFormat="1" applyFont="1" applyFill="1" applyBorder="1" applyAlignment="1" applyProtection="1">
      <alignment horizontal="center" vertical="center"/>
    </xf>
    <xf numFmtId="166" fontId="8" fillId="10" borderId="58" xfId="1" applyNumberFormat="1" applyFont="1" applyFill="1" applyBorder="1" applyAlignment="1" applyProtection="1">
      <alignment horizontal="center" vertical="center"/>
    </xf>
    <xf numFmtId="166" fontId="4" fillId="10" borderId="47" xfId="1" applyNumberFormat="1" applyFont="1" applyFill="1" applyBorder="1" applyAlignment="1" applyProtection="1">
      <alignment horizontal="center" vertical="center"/>
    </xf>
    <xf numFmtId="0" fontId="4" fillId="10" borderId="59" xfId="0" applyFont="1" applyFill="1" applyBorder="1" applyAlignment="1">
      <alignment horizontal="center" vertical="center"/>
    </xf>
    <xf numFmtId="166" fontId="10" fillId="10" borderId="47" xfId="1" applyNumberFormat="1" applyFont="1" applyFill="1" applyBorder="1" applyAlignment="1" applyProtection="1">
      <alignment horizontal="center" vertical="center"/>
    </xf>
    <xf numFmtId="43" fontId="10" fillId="10" borderId="47" xfId="1" applyNumberFormat="1" applyFont="1" applyFill="1" applyBorder="1" applyAlignment="1" applyProtection="1">
      <alignment horizontal="center" vertical="center"/>
    </xf>
    <xf numFmtId="43" fontId="10" fillId="10" borderId="49" xfId="1" applyNumberFormat="1" applyFont="1" applyFill="1" applyBorder="1" applyAlignment="1" applyProtection="1">
      <alignment horizontal="center" vertical="center"/>
    </xf>
    <xf numFmtId="43" fontId="10" fillId="10" borderId="80" xfId="1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8" fillId="11" borderId="8" xfId="1" applyNumberFormat="1" applyFont="1" applyFill="1" applyBorder="1" applyAlignment="1" applyProtection="1">
      <alignment horizontal="center" vertical="center"/>
    </xf>
    <xf numFmtId="166" fontId="4" fillId="11" borderId="8" xfId="1" applyNumberFormat="1" applyFont="1" applyFill="1" applyBorder="1" applyAlignment="1" applyProtection="1">
      <alignment horizontal="center"/>
    </xf>
    <xf numFmtId="166" fontId="8" fillId="11" borderId="44" xfId="1" applyNumberFormat="1" applyFont="1" applyFill="1" applyBorder="1" applyAlignment="1" applyProtection="1">
      <alignment horizontal="center" vertical="center"/>
    </xf>
    <xf numFmtId="43" fontId="9" fillId="11" borderId="44" xfId="1" applyNumberFormat="1" applyFont="1" applyFill="1" applyBorder="1" applyAlignment="1" applyProtection="1">
      <alignment horizontal="center" vertical="center"/>
    </xf>
    <xf numFmtId="43" fontId="10" fillId="11" borderId="44" xfId="1" applyNumberFormat="1" applyFont="1" applyFill="1" applyBorder="1" applyAlignment="1" applyProtection="1">
      <alignment horizontal="center" vertical="center"/>
    </xf>
    <xf numFmtId="43" fontId="10" fillId="11" borderId="65" xfId="1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6" fontId="4" fillId="11" borderId="43" xfId="1" applyNumberFormat="1" applyFont="1" applyFill="1" applyBorder="1" applyAlignment="1" applyProtection="1">
      <alignment horizontal="center" vertical="center"/>
    </xf>
    <xf numFmtId="43" fontId="9" fillId="11" borderId="43" xfId="1" applyNumberFormat="1" applyFont="1" applyFill="1" applyBorder="1" applyAlignment="1" applyProtection="1">
      <alignment horizontal="center" vertical="center"/>
    </xf>
    <xf numFmtId="43" fontId="9" fillId="11" borderId="15" xfId="1" applyNumberFormat="1" applyFont="1" applyFill="1" applyBorder="1" applyAlignment="1" applyProtection="1">
      <alignment horizontal="center" vertical="center"/>
    </xf>
    <xf numFmtId="43" fontId="10" fillId="11" borderId="43" xfId="1" applyNumberFormat="1" applyFont="1" applyFill="1" applyBorder="1" applyAlignment="1" applyProtection="1">
      <alignment horizontal="center" vertical="center"/>
    </xf>
    <xf numFmtId="166" fontId="8" fillId="11" borderId="43" xfId="1" applyNumberFormat="1" applyFont="1" applyFill="1" applyBorder="1" applyAlignment="1" applyProtection="1">
      <alignment horizontal="center" vertical="center"/>
    </xf>
    <xf numFmtId="166" fontId="8" fillId="11" borderId="13" xfId="1" applyNumberFormat="1" applyFont="1" applyFill="1" applyBorder="1" applyAlignment="1" applyProtection="1">
      <alignment horizontal="center" vertical="center"/>
    </xf>
    <xf numFmtId="43" fontId="9" fillId="11" borderId="13" xfId="1" applyNumberFormat="1" applyFont="1" applyFill="1" applyBorder="1" applyAlignment="1" applyProtection="1">
      <alignment horizontal="center" vertical="center"/>
    </xf>
    <xf numFmtId="43" fontId="9" fillId="11" borderId="16" xfId="1" applyNumberFormat="1" applyFont="1" applyFill="1" applyBorder="1" applyAlignment="1" applyProtection="1">
      <alignment horizontal="center" vertical="center"/>
    </xf>
    <xf numFmtId="43" fontId="10" fillId="11" borderId="13" xfId="1" applyNumberFormat="1" applyFont="1" applyFill="1" applyBorder="1" applyAlignment="1" applyProtection="1">
      <alignment horizontal="center" vertical="center"/>
    </xf>
    <xf numFmtId="166" fontId="4" fillId="11" borderId="81" xfId="1" applyNumberFormat="1" applyFont="1" applyFill="1" applyBorder="1" applyAlignment="1" applyProtection="1">
      <alignment horizontal="center"/>
    </xf>
    <xf numFmtId="166" fontId="4" fillId="10" borderId="58" xfId="1" applyNumberFormat="1" applyFont="1" applyFill="1" applyBorder="1" applyAlignment="1" applyProtection="1">
      <alignment horizontal="center" vertical="center"/>
    </xf>
    <xf numFmtId="0" fontId="4" fillId="7" borderId="59" xfId="0" applyFont="1" applyFill="1" applyBorder="1" applyAlignment="1">
      <alignment vertical="center"/>
    </xf>
    <xf numFmtId="166" fontId="4" fillId="11" borderId="7" xfId="1" applyNumberFormat="1" applyFont="1" applyFill="1" applyBorder="1" applyAlignment="1" applyProtection="1">
      <alignment horizontal="center" vertical="center"/>
    </xf>
    <xf numFmtId="166" fontId="4" fillId="11" borderId="8" xfId="1" applyNumberFormat="1" applyFont="1" applyFill="1" applyBorder="1" applyAlignment="1" applyProtection="1">
      <alignment horizontal="center" vertical="center"/>
    </xf>
    <xf numFmtId="166" fontId="8" fillId="11" borderId="44" xfId="1" applyNumberFormat="1" applyFont="1" applyFill="1" applyBorder="1" applyAlignment="1" applyProtection="1"/>
    <xf numFmtId="0" fontId="8" fillId="11" borderId="11" xfId="0" applyFont="1" applyFill="1" applyBorder="1"/>
    <xf numFmtId="41" fontId="9" fillId="11" borderId="44" xfId="1" applyNumberFormat="1" applyFont="1" applyFill="1" applyBorder="1" applyAlignment="1" applyProtection="1"/>
    <xf numFmtId="43" fontId="9" fillId="11" borderId="65" xfId="1" applyNumberFormat="1" applyFont="1" applyFill="1" applyBorder="1" applyAlignment="1" applyProtection="1">
      <alignment horizontal="right"/>
    </xf>
    <xf numFmtId="43" fontId="9" fillId="11" borderId="11" xfId="1" applyNumberFormat="1" applyFont="1" applyFill="1" applyBorder="1" applyAlignment="1" applyProtection="1">
      <alignment horizontal="right"/>
    </xf>
    <xf numFmtId="43" fontId="9" fillId="11" borderId="44" xfId="1" applyNumberFormat="1" applyFont="1" applyFill="1" applyBorder="1" applyAlignment="1" applyProtection="1">
      <alignment horizontal="right"/>
    </xf>
    <xf numFmtId="43" fontId="10" fillId="11" borderId="65" xfId="1" applyNumberFormat="1" applyFont="1" applyFill="1" applyBorder="1" applyAlignment="1" applyProtection="1">
      <alignment horizontal="center"/>
    </xf>
    <xf numFmtId="43" fontId="10" fillId="11" borderId="11" xfId="1" applyNumberFormat="1" applyFont="1" applyFill="1" applyBorder="1" applyAlignment="1" applyProtection="1">
      <alignment horizontal="center"/>
    </xf>
    <xf numFmtId="167" fontId="10" fillId="11" borderId="66" xfId="1" applyNumberFormat="1" applyFont="1" applyFill="1" applyBorder="1" applyAlignment="1" applyProtection="1">
      <alignment horizontal="center"/>
    </xf>
    <xf numFmtId="166" fontId="8" fillId="11" borderId="8" xfId="1" applyNumberFormat="1" applyFont="1" applyFill="1" applyBorder="1" applyAlignment="1" applyProtection="1"/>
    <xf numFmtId="41" fontId="9" fillId="11" borderId="43" xfId="1" applyNumberFormat="1" applyFont="1" applyFill="1" applyBorder="1" applyAlignment="1" applyProtection="1"/>
    <xf numFmtId="43" fontId="9" fillId="11" borderId="15" xfId="1" applyNumberFormat="1" applyFont="1" applyFill="1" applyBorder="1" applyAlignment="1" applyProtection="1">
      <alignment horizontal="right"/>
    </xf>
    <xf numFmtId="166" fontId="4" fillId="11" borderId="20" xfId="1" applyNumberFormat="1" applyFont="1" applyFill="1" applyBorder="1" applyAlignment="1" applyProtection="1">
      <alignment horizontal="center" vertical="center"/>
    </xf>
    <xf numFmtId="41" fontId="9" fillId="11" borderId="8" xfId="1" applyNumberFormat="1" applyFont="1" applyFill="1" applyBorder="1" applyAlignment="1" applyProtection="1"/>
    <xf numFmtId="43" fontId="9" fillId="11" borderId="57" xfId="1" applyNumberFormat="1" applyFont="1" applyFill="1" applyBorder="1" applyAlignment="1" applyProtection="1">
      <alignment horizontal="right"/>
    </xf>
    <xf numFmtId="43" fontId="9" fillId="11" borderId="9" xfId="1" applyNumberFormat="1" applyFont="1" applyFill="1" applyBorder="1" applyAlignment="1" applyProtection="1">
      <alignment horizontal="right"/>
    </xf>
    <xf numFmtId="43" fontId="10" fillId="11" borderId="9" xfId="1" applyNumberFormat="1" applyFont="1" applyFill="1" applyBorder="1" applyAlignment="1" applyProtection="1">
      <alignment horizontal="center"/>
    </xf>
    <xf numFmtId="43" fontId="10" fillId="11" borderId="0" xfId="1" applyNumberFormat="1" applyFont="1" applyFill="1" applyBorder="1" applyAlignment="1" applyProtection="1">
      <alignment horizontal="center"/>
    </xf>
    <xf numFmtId="167" fontId="10" fillId="11" borderId="12" xfId="1" applyNumberFormat="1" applyFont="1" applyFill="1" applyBorder="1" applyAlignment="1" applyProtection="1">
      <alignment horizontal="center"/>
    </xf>
    <xf numFmtId="166" fontId="4" fillId="11" borderId="19" xfId="1" applyNumberFormat="1" applyFont="1" applyFill="1" applyBorder="1" applyAlignment="1" applyProtection="1">
      <alignment horizontal="center" vertical="center"/>
    </xf>
    <xf numFmtId="166" fontId="4" fillId="10" borderId="3" xfId="1" applyNumberFormat="1" applyFont="1" applyFill="1" applyBorder="1" applyAlignment="1" applyProtection="1">
      <alignment horizontal="center" vertical="center"/>
    </xf>
    <xf numFmtId="0" fontId="11" fillId="9" borderId="82" xfId="0" applyFont="1" applyFill="1" applyBorder="1" applyAlignment="1">
      <alignment horizontal="center" vertical="center" wrapText="1"/>
    </xf>
    <xf numFmtId="41" fontId="10" fillId="10" borderId="2" xfId="1" applyNumberFormat="1" applyFont="1" applyFill="1" applyBorder="1" applyAlignment="1" applyProtection="1">
      <alignment horizontal="center" vertical="center"/>
    </xf>
    <xf numFmtId="43" fontId="10" fillId="10" borderId="2" xfId="1" applyNumberFormat="1" applyFont="1" applyFill="1" applyBorder="1" applyAlignment="1" applyProtection="1">
      <alignment horizontal="center" vertical="center"/>
    </xf>
    <xf numFmtId="43" fontId="10" fillId="10" borderId="82" xfId="1" applyNumberFormat="1" applyFont="1" applyFill="1" applyBorder="1" applyAlignment="1" applyProtection="1">
      <alignment horizontal="center" vertical="center"/>
    </xf>
    <xf numFmtId="43" fontId="10" fillId="10" borderId="3" xfId="1" applyNumberFormat="1" applyFont="1" applyFill="1" applyBorder="1" applyAlignment="1" applyProtection="1">
      <alignment horizontal="center" vertical="center"/>
    </xf>
    <xf numFmtId="4" fontId="10" fillId="10" borderId="83" xfId="1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4" fillId="10" borderId="49" xfId="1" applyNumberFormat="1" applyFont="1" applyFill="1" applyBorder="1" applyAlignment="1" applyProtection="1">
      <alignment horizontal="center" vertical="center"/>
    </xf>
    <xf numFmtId="0" fontId="11" fillId="9" borderId="84" xfId="0" applyFont="1" applyFill="1" applyBorder="1" applyAlignment="1">
      <alignment horizontal="center" vertical="center" wrapText="1"/>
    </xf>
    <xf numFmtId="41" fontId="10" fillId="10" borderId="47" xfId="1" applyNumberFormat="1" applyFont="1" applyFill="1" applyBorder="1" applyAlignment="1" applyProtection="1">
      <alignment horizontal="center" vertical="center"/>
    </xf>
    <xf numFmtId="43" fontId="10" fillId="10" borderId="59" xfId="1" applyNumberFormat="1" applyFont="1" applyFill="1" applyBorder="1" applyAlignment="1" applyProtection="1">
      <alignment horizontal="center" vertical="center"/>
    </xf>
    <xf numFmtId="4" fontId="10" fillId="10" borderId="50" xfId="1" applyNumberFormat="1" applyFont="1" applyFill="1" applyBorder="1" applyAlignment="1" applyProtection="1">
      <alignment horizontal="center" vertical="center"/>
    </xf>
    <xf numFmtId="0" fontId="5" fillId="14" borderId="85" xfId="0" applyFont="1" applyFill="1" applyBorder="1" applyAlignment="1">
      <alignment horizontal="center" vertical="center"/>
    </xf>
    <xf numFmtId="0" fontId="5" fillId="14" borderId="59" xfId="0" applyFont="1" applyFill="1" applyBorder="1" applyAlignment="1">
      <alignment horizontal="center" vertical="center"/>
    </xf>
    <xf numFmtId="43" fontId="6" fillId="14" borderId="47" xfId="1" applyNumberFormat="1" applyFont="1" applyFill="1" applyBorder="1" applyAlignment="1" applyProtection="1">
      <alignment horizontal="center" vertical="center"/>
    </xf>
    <xf numFmtId="43" fontId="6" fillId="14" borderId="49" xfId="1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29"/>
  <sheetViews>
    <sheetView tabSelected="1" topLeftCell="A118" workbookViewId="0">
      <selection activeCell="K162" sqref="K162"/>
    </sheetView>
  </sheetViews>
  <sheetFormatPr defaultColWidth="5.875" defaultRowHeight="12"/>
  <cols>
    <col min="1" max="1" width="5.875" style="2"/>
    <col min="2" max="2" width="7.75" style="2" customWidth="1"/>
    <col min="3" max="3" width="7.25" style="2" customWidth="1"/>
    <col min="4" max="4" width="31.5" style="2" bestFit="1" customWidth="1"/>
    <col min="5" max="5" width="12" style="2" customWidth="1"/>
    <col min="6" max="6" width="12.25" style="4" bestFit="1" customWidth="1"/>
    <col min="7" max="7" width="12.25" style="5" bestFit="1" customWidth="1"/>
    <col min="8" max="8" width="16.75" style="2" bestFit="1" customWidth="1"/>
    <col min="9" max="10" width="11.375" style="6" customWidth="1"/>
    <col min="11" max="11" width="12" style="7" customWidth="1"/>
    <col min="12" max="13" width="10.875" style="6" customWidth="1"/>
    <col min="14" max="14" width="12.25" style="2" bestFit="1" customWidth="1"/>
    <col min="15" max="15" width="9.625" style="2" customWidth="1"/>
    <col min="16" max="16" width="11.375" style="2" bestFit="1" customWidth="1"/>
    <col min="17" max="16384" width="5.875" style="2"/>
  </cols>
  <sheetData>
    <row r="1" spans="1:1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>
      <c r="A2" s="3"/>
    </row>
    <row r="3" spans="1:16" ht="12.75" thickBot="1">
      <c r="A3" s="3"/>
    </row>
    <row r="4" spans="1:16" ht="12.75">
      <c r="A4" s="8" t="s">
        <v>1</v>
      </c>
      <c r="B4" s="9" t="s">
        <v>2</v>
      </c>
      <c r="C4" s="10" t="s">
        <v>3</v>
      </c>
      <c r="D4" s="11" t="s">
        <v>4</v>
      </c>
      <c r="E4" s="12" t="s">
        <v>5</v>
      </c>
      <c r="F4" s="13" t="s">
        <v>6</v>
      </c>
      <c r="G4" s="14"/>
      <c r="H4" s="14"/>
      <c r="I4" s="14"/>
      <c r="J4" s="14"/>
      <c r="K4" s="14"/>
      <c r="L4" s="14"/>
      <c r="M4" s="14"/>
      <c r="N4" s="14"/>
      <c r="O4" s="15"/>
    </row>
    <row r="5" spans="1:16" ht="12.75">
      <c r="A5" s="16"/>
      <c r="B5" s="17"/>
      <c r="C5" s="18"/>
      <c r="D5" s="19"/>
      <c r="E5" s="20"/>
      <c r="F5" s="21"/>
      <c r="G5" s="22" t="s">
        <v>7</v>
      </c>
      <c r="H5" s="23"/>
      <c r="I5" s="23"/>
      <c r="J5" s="23"/>
      <c r="K5" s="23"/>
      <c r="L5" s="23"/>
      <c r="M5" s="23"/>
      <c r="N5" s="23"/>
      <c r="O5" s="24"/>
    </row>
    <row r="6" spans="1:16" ht="12.75">
      <c r="A6" s="25"/>
      <c r="B6" s="26"/>
      <c r="C6" s="26"/>
      <c r="D6" s="27"/>
      <c r="E6" s="20"/>
      <c r="F6" s="21" t="s">
        <v>8</v>
      </c>
      <c r="G6" s="28" t="s">
        <v>9</v>
      </c>
      <c r="H6" s="29" t="s">
        <v>7</v>
      </c>
      <c r="I6" s="30"/>
      <c r="J6" s="31" t="s">
        <v>10</v>
      </c>
      <c r="K6" s="31" t="s">
        <v>11</v>
      </c>
      <c r="L6" s="31" t="s">
        <v>12</v>
      </c>
      <c r="M6" s="31" t="s">
        <v>13</v>
      </c>
      <c r="N6" s="32" t="s">
        <v>14</v>
      </c>
      <c r="O6" s="33" t="s">
        <v>15</v>
      </c>
    </row>
    <row r="7" spans="1:16" ht="12.75">
      <c r="A7" s="25"/>
      <c r="B7" s="26"/>
      <c r="C7" s="26"/>
      <c r="D7" s="27"/>
      <c r="E7" s="20"/>
      <c r="F7" s="21" t="s">
        <v>16</v>
      </c>
      <c r="G7" s="34"/>
      <c r="H7" s="31" t="s">
        <v>17</v>
      </c>
      <c r="I7" s="35" t="s">
        <v>18</v>
      </c>
      <c r="J7" s="36"/>
      <c r="K7" s="36"/>
      <c r="L7" s="36"/>
      <c r="M7" s="36"/>
      <c r="N7" s="37"/>
      <c r="O7" s="38"/>
    </row>
    <row r="8" spans="1:16" ht="13.5" thickBot="1">
      <c r="A8" s="39"/>
      <c r="B8" s="40"/>
      <c r="C8" s="40"/>
      <c r="D8" s="41"/>
      <c r="E8" s="42"/>
      <c r="F8" s="43"/>
      <c r="G8" s="44"/>
      <c r="H8" s="45"/>
      <c r="I8" s="46"/>
      <c r="J8" s="45"/>
      <c r="K8" s="45"/>
      <c r="L8" s="45"/>
      <c r="M8" s="45"/>
      <c r="N8" s="47"/>
      <c r="O8" s="48"/>
    </row>
    <row r="9" spans="1:16" ht="12.75">
      <c r="A9" s="49">
        <v>1</v>
      </c>
      <c r="B9" s="50">
        <v>2</v>
      </c>
      <c r="C9" s="50">
        <v>3</v>
      </c>
      <c r="D9" s="51">
        <v>4</v>
      </c>
      <c r="E9" s="52">
        <v>5</v>
      </c>
      <c r="F9" s="52">
        <v>6</v>
      </c>
      <c r="G9" s="53">
        <v>7</v>
      </c>
      <c r="H9" s="54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6">
        <v>14</v>
      </c>
      <c r="O9" s="57">
        <v>15</v>
      </c>
    </row>
    <row r="10" spans="1:16">
      <c r="A10" s="58">
        <v>851</v>
      </c>
      <c r="B10" s="59">
        <v>85153</v>
      </c>
      <c r="C10" s="60">
        <v>4210</v>
      </c>
      <c r="D10" s="61" t="s">
        <v>19</v>
      </c>
      <c r="E10" s="62">
        <v>200</v>
      </c>
      <c r="F10" s="63">
        <v>0</v>
      </c>
      <c r="G10" s="63">
        <v>0</v>
      </c>
      <c r="H10" s="64"/>
      <c r="I10" s="63">
        <v>0</v>
      </c>
      <c r="J10" s="63"/>
      <c r="K10" s="65"/>
      <c r="L10" s="64"/>
      <c r="M10" s="64"/>
      <c r="N10" s="63"/>
      <c r="O10" s="66"/>
    </row>
    <row r="11" spans="1:16" ht="12.75" thickBot="1">
      <c r="A11" s="58"/>
      <c r="B11" s="67"/>
      <c r="C11" s="68">
        <v>4300</v>
      </c>
      <c r="D11" s="69" t="s">
        <v>20</v>
      </c>
      <c r="E11" s="70">
        <v>200</v>
      </c>
      <c r="F11" s="71">
        <v>150</v>
      </c>
      <c r="G11" s="71">
        <v>150</v>
      </c>
      <c r="H11" s="72"/>
      <c r="I11" s="71">
        <v>150</v>
      </c>
      <c r="J11" s="71"/>
      <c r="K11" s="73"/>
      <c r="L11" s="72"/>
      <c r="M11" s="72"/>
      <c r="N11" s="74"/>
      <c r="O11" s="75"/>
    </row>
    <row r="12" spans="1:16" ht="12.75" thickBot="1">
      <c r="A12" s="58"/>
      <c r="B12" s="76">
        <v>85153</v>
      </c>
      <c r="C12" s="77"/>
      <c r="D12" s="78" t="s">
        <v>21</v>
      </c>
      <c r="E12" s="79">
        <f>SUM(E10:E11)</f>
        <v>400</v>
      </c>
      <c r="F12" s="80">
        <f>SUM(F10:F11)</f>
        <v>150</v>
      </c>
      <c r="G12" s="80">
        <f>SUM(G10:G11)</f>
        <v>150</v>
      </c>
      <c r="H12" s="80">
        <f>SUM(H11:H11)</f>
        <v>0</v>
      </c>
      <c r="I12" s="80">
        <f>SUM(I10:I11)</f>
        <v>150</v>
      </c>
      <c r="J12" s="80"/>
      <c r="K12" s="80">
        <f t="shared" ref="K12:L12" si="0">SUM(K10:K11)</f>
        <v>0</v>
      </c>
      <c r="L12" s="80">
        <f t="shared" si="0"/>
        <v>0</v>
      </c>
      <c r="M12" s="80"/>
      <c r="N12" s="80">
        <f>SUM(N10:N11)</f>
        <v>0</v>
      </c>
      <c r="O12" s="81"/>
      <c r="P12" s="82"/>
    </row>
    <row r="13" spans="1:16">
      <c r="A13" s="58"/>
      <c r="B13" s="83">
        <v>85154</v>
      </c>
      <c r="C13" s="60">
        <v>2900</v>
      </c>
      <c r="D13" s="61" t="s">
        <v>22</v>
      </c>
      <c r="E13" s="62">
        <v>500</v>
      </c>
      <c r="F13" s="63">
        <v>466.55</v>
      </c>
      <c r="G13" s="63">
        <v>466.55</v>
      </c>
      <c r="H13" s="74"/>
      <c r="I13" s="63">
        <v>466.55</v>
      </c>
      <c r="J13" s="63"/>
      <c r="K13" s="73"/>
      <c r="L13" s="72"/>
      <c r="M13" s="64"/>
      <c r="N13" s="63"/>
      <c r="O13" s="75"/>
    </row>
    <row r="14" spans="1:16">
      <c r="A14" s="58"/>
      <c r="B14" s="59"/>
      <c r="C14" s="84">
        <v>4010</v>
      </c>
      <c r="D14" s="85" t="s">
        <v>23</v>
      </c>
      <c r="E14" s="86">
        <v>27778</v>
      </c>
      <c r="F14" s="74">
        <v>11989.87</v>
      </c>
      <c r="G14" s="74">
        <v>11989.87</v>
      </c>
      <c r="H14" s="74">
        <f>G14</f>
        <v>11989.87</v>
      </c>
      <c r="I14" s="74"/>
      <c r="J14" s="74"/>
      <c r="K14" s="73"/>
      <c r="L14" s="72"/>
      <c r="M14" s="72"/>
      <c r="N14" s="74"/>
      <c r="O14" s="75"/>
    </row>
    <row r="15" spans="1:16">
      <c r="A15" s="58"/>
      <c r="B15" s="59"/>
      <c r="C15" s="84">
        <v>4040</v>
      </c>
      <c r="D15" s="85" t="s">
        <v>24</v>
      </c>
      <c r="E15" s="86">
        <v>2123</v>
      </c>
      <c r="F15" s="74">
        <v>2122.42</v>
      </c>
      <c r="G15" s="74">
        <v>2122.42</v>
      </c>
      <c r="H15" s="74">
        <f>G15</f>
        <v>2122.42</v>
      </c>
      <c r="I15" s="74"/>
      <c r="J15" s="74"/>
      <c r="K15" s="73"/>
      <c r="L15" s="72"/>
      <c r="M15" s="72"/>
      <c r="N15" s="74"/>
      <c r="O15" s="75"/>
    </row>
    <row r="16" spans="1:16">
      <c r="A16" s="58"/>
      <c r="B16" s="59"/>
      <c r="C16" s="84">
        <v>4110</v>
      </c>
      <c r="D16" s="85" t="s">
        <v>25</v>
      </c>
      <c r="E16" s="86">
        <v>4704</v>
      </c>
      <c r="F16" s="74">
        <v>2556.1999999999998</v>
      </c>
      <c r="G16" s="74">
        <v>2556.1999999999998</v>
      </c>
      <c r="H16" s="74">
        <f>G16</f>
        <v>2556.1999999999998</v>
      </c>
      <c r="I16" s="74"/>
      <c r="J16" s="74"/>
      <c r="K16" s="73"/>
      <c r="L16" s="72"/>
      <c r="M16" s="72"/>
      <c r="N16" s="74"/>
      <c r="O16" s="75"/>
    </row>
    <row r="17" spans="1:16">
      <c r="A17" s="58"/>
      <c r="B17" s="59"/>
      <c r="C17" s="84">
        <v>4120</v>
      </c>
      <c r="D17" s="85" t="s">
        <v>26</v>
      </c>
      <c r="E17" s="86">
        <v>733</v>
      </c>
      <c r="F17" s="74">
        <v>344.44</v>
      </c>
      <c r="G17" s="74">
        <v>344.44</v>
      </c>
      <c r="H17" s="74">
        <f>G17</f>
        <v>344.44</v>
      </c>
      <c r="I17" s="74"/>
      <c r="J17" s="74"/>
      <c r="K17" s="73"/>
      <c r="L17" s="72"/>
      <c r="M17" s="72"/>
      <c r="N17" s="74"/>
      <c r="O17" s="75"/>
    </row>
    <row r="18" spans="1:16">
      <c r="A18" s="58"/>
      <c r="B18" s="59"/>
      <c r="C18" s="84">
        <v>4170</v>
      </c>
      <c r="D18" s="85" t="s">
        <v>27</v>
      </c>
      <c r="E18" s="86">
        <v>34530</v>
      </c>
      <c r="F18" s="74">
        <v>14030.8</v>
      </c>
      <c r="G18" s="74">
        <v>14030.8</v>
      </c>
      <c r="H18" s="74">
        <f>G18</f>
        <v>14030.8</v>
      </c>
      <c r="I18" s="74"/>
      <c r="J18" s="74"/>
      <c r="K18" s="73"/>
      <c r="L18" s="72"/>
      <c r="M18" s="72"/>
      <c r="N18" s="74"/>
      <c r="O18" s="75"/>
    </row>
    <row r="19" spans="1:16">
      <c r="A19" s="58"/>
      <c r="B19" s="59"/>
      <c r="C19" s="87">
        <v>4210</v>
      </c>
      <c r="D19" s="85" t="s">
        <v>19</v>
      </c>
      <c r="E19" s="86">
        <v>1000</v>
      </c>
      <c r="F19" s="74">
        <v>210.01</v>
      </c>
      <c r="G19" s="74">
        <v>210.01</v>
      </c>
      <c r="H19" s="74"/>
      <c r="I19" s="74">
        <v>210.01</v>
      </c>
      <c r="J19" s="74"/>
      <c r="K19" s="73"/>
      <c r="L19" s="72"/>
      <c r="M19" s="72"/>
      <c r="N19" s="74"/>
      <c r="O19" s="75"/>
    </row>
    <row r="20" spans="1:16">
      <c r="A20" s="58"/>
      <c r="B20" s="59"/>
      <c r="C20" s="87">
        <v>4260</v>
      </c>
      <c r="D20" s="85" t="s">
        <v>28</v>
      </c>
      <c r="E20" s="86">
        <v>3500</v>
      </c>
      <c r="F20" s="74">
        <v>2192.86</v>
      </c>
      <c r="G20" s="74">
        <v>2192.86</v>
      </c>
      <c r="H20" s="74"/>
      <c r="I20" s="74">
        <v>2192.86</v>
      </c>
      <c r="J20" s="74"/>
      <c r="K20" s="73"/>
      <c r="L20" s="72"/>
      <c r="M20" s="72"/>
      <c r="N20" s="74"/>
      <c r="O20" s="75"/>
    </row>
    <row r="21" spans="1:16">
      <c r="A21" s="58"/>
      <c r="B21" s="59"/>
      <c r="C21" s="87">
        <v>4280</v>
      </c>
      <c r="D21" s="88" t="s">
        <v>29</v>
      </c>
      <c r="E21" s="86">
        <v>100</v>
      </c>
      <c r="F21" s="74">
        <v>0</v>
      </c>
      <c r="G21" s="74">
        <v>0</v>
      </c>
      <c r="H21" s="74"/>
      <c r="I21" s="74">
        <v>0</v>
      </c>
      <c r="J21" s="74"/>
      <c r="K21" s="73"/>
      <c r="L21" s="72"/>
      <c r="M21" s="72"/>
      <c r="N21" s="74"/>
      <c r="O21" s="75"/>
    </row>
    <row r="22" spans="1:16">
      <c r="A22" s="58"/>
      <c r="B22" s="59"/>
      <c r="C22" s="87">
        <v>4300</v>
      </c>
      <c r="D22" s="85" t="s">
        <v>20</v>
      </c>
      <c r="E22" s="86">
        <v>2088</v>
      </c>
      <c r="F22" s="74">
        <v>750</v>
      </c>
      <c r="G22" s="74">
        <v>750</v>
      </c>
      <c r="H22" s="74"/>
      <c r="I22" s="74">
        <v>750</v>
      </c>
      <c r="J22" s="74"/>
      <c r="K22" s="73"/>
      <c r="L22" s="72"/>
      <c r="M22" s="72"/>
      <c r="N22" s="74"/>
      <c r="O22" s="75"/>
    </row>
    <row r="23" spans="1:16">
      <c r="A23" s="58"/>
      <c r="B23" s="59"/>
      <c r="C23" s="87">
        <v>4410</v>
      </c>
      <c r="D23" s="85" t="s">
        <v>30</v>
      </c>
      <c r="E23" s="86">
        <v>200</v>
      </c>
      <c r="F23" s="74">
        <v>150</v>
      </c>
      <c r="G23" s="74">
        <v>150</v>
      </c>
      <c r="H23" s="74"/>
      <c r="I23" s="74">
        <v>150</v>
      </c>
      <c r="J23" s="74"/>
      <c r="K23" s="73"/>
      <c r="L23" s="72"/>
      <c r="M23" s="72"/>
      <c r="N23" s="74"/>
      <c r="O23" s="75"/>
    </row>
    <row r="24" spans="1:16">
      <c r="A24" s="58"/>
      <c r="B24" s="59"/>
      <c r="C24" s="87">
        <v>4430</v>
      </c>
      <c r="D24" s="85" t="s">
        <v>31</v>
      </c>
      <c r="E24" s="86">
        <v>900</v>
      </c>
      <c r="F24" s="74">
        <v>280</v>
      </c>
      <c r="G24" s="74">
        <v>280</v>
      </c>
      <c r="H24" s="74"/>
      <c r="I24" s="74">
        <v>280</v>
      </c>
      <c r="J24" s="74"/>
      <c r="K24" s="73"/>
      <c r="L24" s="72"/>
      <c r="M24" s="72"/>
      <c r="N24" s="74"/>
      <c r="O24" s="75"/>
    </row>
    <row r="25" spans="1:16">
      <c r="A25" s="58"/>
      <c r="B25" s="59"/>
      <c r="C25" s="87">
        <v>4440</v>
      </c>
      <c r="D25" s="85" t="s">
        <v>32</v>
      </c>
      <c r="E25" s="86">
        <v>1144</v>
      </c>
      <c r="F25" s="74">
        <v>984.54</v>
      </c>
      <c r="G25" s="74">
        <v>984.54</v>
      </c>
      <c r="H25" s="74"/>
      <c r="I25" s="74">
        <v>984.54</v>
      </c>
      <c r="J25" s="74"/>
      <c r="K25" s="73"/>
      <c r="L25" s="72"/>
      <c r="M25" s="72"/>
      <c r="N25" s="74"/>
      <c r="O25" s="75"/>
    </row>
    <row r="26" spans="1:16" ht="12.75" thickBot="1">
      <c r="A26" s="58"/>
      <c r="B26" s="67"/>
      <c r="C26" s="87">
        <v>4700</v>
      </c>
      <c r="D26" s="85" t="s">
        <v>33</v>
      </c>
      <c r="E26" s="86">
        <v>300</v>
      </c>
      <c r="F26" s="74">
        <v>0</v>
      </c>
      <c r="G26" s="74">
        <v>0</v>
      </c>
      <c r="H26" s="74"/>
      <c r="I26" s="74">
        <v>0</v>
      </c>
      <c r="J26" s="74"/>
      <c r="K26" s="73"/>
      <c r="L26" s="72"/>
      <c r="M26" s="72"/>
      <c r="N26" s="74">
        <v>0</v>
      </c>
      <c r="O26" s="75"/>
    </row>
    <row r="27" spans="1:16">
      <c r="A27" s="58"/>
      <c r="B27" s="89">
        <v>85154</v>
      </c>
      <c r="C27" s="90"/>
      <c r="D27" s="91" t="s">
        <v>34</v>
      </c>
      <c r="E27" s="92">
        <f>SUM(E13:E26)</f>
        <v>79600</v>
      </c>
      <c r="F27" s="93">
        <f>SUM(F13:F26)</f>
        <v>36077.689999999995</v>
      </c>
      <c r="G27" s="93">
        <f>SUM(G13:G26)</f>
        <v>36077.689999999995</v>
      </c>
      <c r="H27" s="93">
        <f>SUM(H14:H26)</f>
        <v>31043.73</v>
      </c>
      <c r="I27" s="93">
        <f>SUM(I13:I26)</f>
        <v>5033.96</v>
      </c>
      <c r="J27" s="93"/>
      <c r="K27" s="93">
        <f t="shared" ref="K27:L27" si="1">SUM(K14:K26)</f>
        <v>0</v>
      </c>
      <c r="L27" s="93">
        <f t="shared" si="1"/>
        <v>0</v>
      </c>
      <c r="M27" s="93"/>
      <c r="N27" s="93">
        <f>SUM(N13:N26)</f>
        <v>0</v>
      </c>
      <c r="O27" s="94"/>
      <c r="P27" s="82"/>
    </row>
    <row r="28" spans="1:16">
      <c r="A28" s="58"/>
      <c r="B28" s="95">
        <v>85195</v>
      </c>
      <c r="C28" s="96">
        <v>4010</v>
      </c>
      <c r="D28" s="85" t="s">
        <v>23</v>
      </c>
      <c r="E28" s="97">
        <v>772</v>
      </c>
      <c r="F28" s="98">
        <v>385.67</v>
      </c>
      <c r="G28" s="98">
        <v>385.67</v>
      </c>
      <c r="H28" s="98">
        <f>G28</f>
        <v>385.67</v>
      </c>
      <c r="I28" s="98"/>
      <c r="J28" s="98"/>
      <c r="K28" s="99"/>
      <c r="L28" s="99"/>
      <c r="M28" s="99"/>
      <c r="N28" s="98"/>
      <c r="O28" s="100"/>
    </row>
    <row r="29" spans="1:16">
      <c r="A29" s="58"/>
      <c r="B29" s="101"/>
      <c r="C29" s="96">
        <v>4110</v>
      </c>
      <c r="D29" s="85" t="s">
        <v>25</v>
      </c>
      <c r="E29" s="102">
        <v>128</v>
      </c>
      <c r="F29" s="98">
        <v>63.26</v>
      </c>
      <c r="G29" s="98">
        <v>63.26</v>
      </c>
      <c r="H29" s="98">
        <f>G29</f>
        <v>63.26</v>
      </c>
      <c r="I29" s="98"/>
      <c r="J29" s="98"/>
      <c r="K29" s="99"/>
      <c r="L29" s="99"/>
      <c r="M29" s="99"/>
      <c r="N29" s="98"/>
      <c r="O29" s="100"/>
    </row>
    <row r="30" spans="1:16">
      <c r="A30" s="58"/>
      <c r="B30" s="101"/>
      <c r="C30" s="96">
        <v>4120</v>
      </c>
      <c r="D30" s="85" t="s">
        <v>26</v>
      </c>
      <c r="E30" s="102">
        <v>20</v>
      </c>
      <c r="F30" s="98">
        <v>9.4499999999999993</v>
      </c>
      <c r="G30" s="98">
        <v>9.4499999999999993</v>
      </c>
      <c r="H30" s="98">
        <f>G30</f>
        <v>9.4499999999999993</v>
      </c>
      <c r="I30" s="98"/>
      <c r="J30" s="98"/>
      <c r="K30" s="99"/>
      <c r="L30" s="99"/>
      <c r="M30" s="99"/>
      <c r="N30" s="98"/>
      <c r="O30" s="100"/>
    </row>
    <row r="31" spans="1:16">
      <c r="A31" s="58"/>
      <c r="B31" s="101"/>
      <c r="C31" s="87">
        <v>4210</v>
      </c>
      <c r="D31" s="85" t="s">
        <v>19</v>
      </c>
      <c r="E31" s="102">
        <v>15</v>
      </c>
      <c r="F31" s="98">
        <v>4.87</v>
      </c>
      <c r="G31" s="98">
        <v>4.87</v>
      </c>
      <c r="H31" s="98"/>
      <c r="I31" s="98">
        <v>4.87</v>
      </c>
      <c r="J31" s="98"/>
      <c r="K31" s="99"/>
      <c r="L31" s="99"/>
      <c r="M31" s="99"/>
      <c r="N31" s="98"/>
      <c r="O31" s="100"/>
    </row>
    <row r="32" spans="1:16" ht="12.75" thickBot="1">
      <c r="A32" s="58"/>
      <c r="B32" s="103"/>
      <c r="C32" s="104">
        <v>4410</v>
      </c>
      <c r="D32" s="85" t="s">
        <v>30</v>
      </c>
      <c r="E32" s="105">
        <v>65</v>
      </c>
      <c r="F32" s="106">
        <v>26.75</v>
      </c>
      <c r="G32" s="106">
        <v>26.75</v>
      </c>
      <c r="H32" s="106"/>
      <c r="I32" s="106">
        <v>26.75</v>
      </c>
      <c r="J32" s="106"/>
      <c r="K32" s="107"/>
      <c r="L32" s="107"/>
      <c r="M32" s="107"/>
      <c r="N32" s="106"/>
      <c r="O32" s="108"/>
    </row>
    <row r="33" spans="1:16" ht="12.75" thickBot="1">
      <c r="A33" s="58"/>
      <c r="B33" s="109">
        <v>85195</v>
      </c>
      <c r="C33" s="110"/>
      <c r="D33" s="111" t="s">
        <v>35</v>
      </c>
      <c r="E33" s="112">
        <f>SUM(E28:E32)</f>
        <v>1000</v>
      </c>
      <c r="F33" s="113">
        <f>SUM(F28:F32)</f>
        <v>490</v>
      </c>
      <c r="G33" s="114">
        <f t="shared" ref="G33:N33" si="2">SUM(G28:G32)</f>
        <v>490</v>
      </c>
      <c r="H33" s="115">
        <f t="shared" si="2"/>
        <v>458.38</v>
      </c>
      <c r="I33" s="113">
        <f>SUM(I28:I32)</f>
        <v>31.62</v>
      </c>
      <c r="J33" s="114"/>
      <c r="K33" s="114">
        <f t="shared" si="2"/>
        <v>0</v>
      </c>
      <c r="L33" s="114">
        <f t="shared" si="2"/>
        <v>0</v>
      </c>
      <c r="M33" s="114"/>
      <c r="N33" s="113">
        <f t="shared" si="2"/>
        <v>0</v>
      </c>
      <c r="O33" s="116"/>
      <c r="P33" s="82"/>
    </row>
    <row r="34" spans="1:16" ht="12.75" thickBot="1">
      <c r="A34" s="117"/>
      <c r="B34" s="118"/>
      <c r="C34" s="119"/>
      <c r="D34" s="120" t="s">
        <v>36</v>
      </c>
      <c r="E34" s="121">
        <f>SUM(E12+E27+E33)</f>
        <v>81000</v>
      </c>
      <c r="F34" s="122">
        <f>SUM(F12+F27+F33)</f>
        <v>36717.689999999995</v>
      </c>
      <c r="G34" s="123">
        <f t="shared" ref="G34:N34" si="3">G33+G27+G12</f>
        <v>36717.689999999995</v>
      </c>
      <c r="H34" s="122">
        <f t="shared" si="3"/>
        <v>31502.11</v>
      </c>
      <c r="I34" s="122">
        <f>SUM(I12+I27+I33)</f>
        <v>5215.58</v>
      </c>
      <c r="J34" s="122"/>
      <c r="K34" s="122">
        <f t="shared" si="3"/>
        <v>0</v>
      </c>
      <c r="L34" s="122">
        <f t="shared" si="3"/>
        <v>0</v>
      </c>
      <c r="M34" s="122"/>
      <c r="N34" s="122">
        <f t="shared" si="3"/>
        <v>0</v>
      </c>
      <c r="O34" s="124"/>
      <c r="P34" s="82"/>
    </row>
    <row r="35" spans="1:16">
      <c r="A35" s="125">
        <v>852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7"/>
      <c r="P35" s="82"/>
    </row>
    <row r="36" spans="1:16" s="134" customFormat="1">
      <c r="A36" s="128">
        <v>852</v>
      </c>
      <c r="B36" s="129">
        <v>85201</v>
      </c>
      <c r="C36" s="130">
        <v>4010</v>
      </c>
      <c r="D36" s="88" t="s">
        <v>23</v>
      </c>
      <c r="E36" s="131">
        <v>28979</v>
      </c>
      <c r="F36" s="132">
        <v>0</v>
      </c>
      <c r="G36" s="132">
        <v>0</v>
      </c>
      <c r="H36" s="132">
        <v>0</v>
      </c>
      <c r="I36" s="132">
        <v>0</v>
      </c>
      <c r="J36" s="132"/>
      <c r="K36" s="130"/>
      <c r="L36" s="130"/>
      <c r="M36" s="130"/>
      <c r="N36" s="130"/>
      <c r="O36" s="130"/>
      <c r="P36" s="133"/>
    </row>
    <row r="37" spans="1:16" s="134" customFormat="1">
      <c r="A37" s="135"/>
      <c r="B37" s="136"/>
      <c r="C37" s="130">
        <v>4110</v>
      </c>
      <c r="D37" s="88" t="s">
        <v>25</v>
      </c>
      <c r="E37" s="131">
        <v>6325</v>
      </c>
      <c r="F37" s="132">
        <v>981.25</v>
      </c>
      <c r="G37" s="132">
        <v>981.25</v>
      </c>
      <c r="H37" s="132">
        <v>981.25</v>
      </c>
      <c r="I37" s="132"/>
      <c r="J37" s="132"/>
      <c r="K37" s="130"/>
      <c r="L37" s="130"/>
      <c r="M37" s="130"/>
      <c r="N37" s="130"/>
      <c r="O37" s="130"/>
      <c r="P37" s="133"/>
    </row>
    <row r="38" spans="1:16" s="134" customFormat="1">
      <c r="A38" s="135"/>
      <c r="B38" s="136"/>
      <c r="C38" s="130">
        <v>4120</v>
      </c>
      <c r="D38" s="88" t="s">
        <v>26</v>
      </c>
      <c r="E38" s="131">
        <v>986</v>
      </c>
      <c r="F38" s="132">
        <v>66.64</v>
      </c>
      <c r="G38" s="132">
        <v>66.64</v>
      </c>
      <c r="H38" s="132">
        <v>66.64</v>
      </c>
      <c r="I38" s="132"/>
      <c r="J38" s="132"/>
      <c r="K38" s="130"/>
      <c r="L38" s="130"/>
      <c r="M38" s="130"/>
      <c r="N38" s="130"/>
      <c r="O38" s="130"/>
      <c r="P38" s="133"/>
    </row>
    <row r="39" spans="1:16" s="134" customFormat="1">
      <c r="A39" s="135"/>
      <c r="B39" s="136"/>
      <c r="C39" s="130">
        <v>4170</v>
      </c>
      <c r="D39" s="88" t="s">
        <v>37</v>
      </c>
      <c r="E39" s="131">
        <v>20000</v>
      </c>
      <c r="F39" s="132">
        <v>11216</v>
      </c>
      <c r="G39" s="132">
        <v>11216</v>
      </c>
      <c r="H39" s="132">
        <v>11216</v>
      </c>
      <c r="I39" s="132"/>
      <c r="J39" s="132"/>
      <c r="K39" s="130"/>
      <c r="L39" s="130"/>
      <c r="M39" s="130"/>
      <c r="N39" s="130"/>
      <c r="O39" s="130"/>
      <c r="P39" s="133"/>
    </row>
    <row r="40" spans="1:16" s="134" customFormat="1">
      <c r="A40" s="135"/>
      <c r="B40" s="136"/>
      <c r="C40" s="137">
        <v>4210</v>
      </c>
      <c r="D40" s="88" t="s">
        <v>19</v>
      </c>
      <c r="E40" s="131">
        <v>4017</v>
      </c>
      <c r="F40" s="132">
        <v>0</v>
      </c>
      <c r="G40" s="132">
        <v>0</v>
      </c>
      <c r="H40" s="130"/>
      <c r="I40" s="132">
        <v>0</v>
      </c>
      <c r="J40" s="132"/>
      <c r="K40" s="130"/>
      <c r="L40" s="130"/>
      <c r="M40" s="130"/>
      <c r="N40" s="130"/>
      <c r="O40" s="130"/>
      <c r="P40" s="133"/>
    </row>
    <row r="41" spans="1:16" s="134" customFormat="1">
      <c r="A41" s="135"/>
      <c r="B41" s="136"/>
      <c r="C41" s="137">
        <v>4280</v>
      </c>
      <c r="D41" s="88" t="s">
        <v>29</v>
      </c>
      <c r="E41" s="131">
        <v>100</v>
      </c>
      <c r="F41" s="132">
        <v>30</v>
      </c>
      <c r="G41" s="132">
        <v>30</v>
      </c>
      <c r="H41" s="130"/>
      <c r="I41" s="132">
        <v>30</v>
      </c>
      <c r="J41" s="132"/>
      <c r="K41" s="132"/>
      <c r="L41" s="137"/>
      <c r="M41" s="137"/>
      <c r="N41" s="137"/>
      <c r="O41" s="130"/>
      <c r="P41" s="133"/>
    </row>
    <row r="42" spans="1:16" s="134" customFormat="1">
      <c r="A42" s="135"/>
      <c r="B42" s="136"/>
      <c r="C42" s="137">
        <v>4300</v>
      </c>
      <c r="D42" s="88" t="s">
        <v>20</v>
      </c>
      <c r="E42" s="131">
        <v>10000</v>
      </c>
      <c r="F42" s="132">
        <v>0</v>
      </c>
      <c r="G42" s="132">
        <v>0</v>
      </c>
      <c r="H42" s="130"/>
      <c r="I42" s="132">
        <v>0</v>
      </c>
      <c r="J42" s="132"/>
      <c r="K42" s="137"/>
      <c r="L42" s="137"/>
      <c r="M42" s="137"/>
      <c r="N42" s="137"/>
      <c r="O42" s="130"/>
      <c r="P42" s="133"/>
    </row>
    <row r="43" spans="1:16" s="134" customFormat="1">
      <c r="A43" s="135"/>
      <c r="B43" s="136"/>
      <c r="C43" s="137">
        <v>4360</v>
      </c>
      <c r="D43" s="88" t="s">
        <v>38</v>
      </c>
      <c r="E43" s="131">
        <v>890</v>
      </c>
      <c r="F43" s="132">
        <v>0</v>
      </c>
      <c r="G43" s="132">
        <v>0</v>
      </c>
      <c r="H43" s="130"/>
      <c r="I43" s="132">
        <v>0</v>
      </c>
      <c r="J43" s="132"/>
      <c r="K43" s="137"/>
      <c r="L43" s="137"/>
      <c r="M43" s="137"/>
      <c r="N43" s="137"/>
      <c r="O43" s="130"/>
      <c r="P43" s="133"/>
    </row>
    <row r="44" spans="1:16" s="134" customFormat="1">
      <c r="A44" s="135"/>
      <c r="B44" s="136"/>
      <c r="C44" s="137">
        <v>4410</v>
      </c>
      <c r="D44" s="88" t="s">
        <v>30</v>
      </c>
      <c r="E44" s="131">
        <v>2000</v>
      </c>
      <c r="F44" s="132">
        <v>399.48</v>
      </c>
      <c r="G44" s="132">
        <v>399.48</v>
      </c>
      <c r="H44" s="130"/>
      <c r="I44" s="132">
        <v>399.48</v>
      </c>
      <c r="J44" s="132"/>
      <c r="K44" s="137"/>
      <c r="L44" s="137"/>
      <c r="M44" s="137"/>
      <c r="N44" s="132"/>
      <c r="O44" s="130"/>
      <c r="P44" s="133"/>
    </row>
    <row r="45" spans="1:16" s="134" customFormat="1">
      <c r="A45" s="135"/>
      <c r="B45" s="136"/>
      <c r="C45" s="137">
        <v>4440</v>
      </c>
      <c r="D45" s="88" t="s">
        <v>32</v>
      </c>
      <c r="E45" s="131">
        <v>1144</v>
      </c>
      <c r="F45" s="132">
        <v>0</v>
      </c>
      <c r="G45" s="132">
        <v>0</v>
      </c>
      <c r="H45" s="130"/>
      <c r="I45" s="132">
        <v>0</v>
      </c>
      <c r="J45" s="132"/>
      <c r="K45" s="130"/>
      <c r="L45" s="130"/>
      <c r="M45" s="130"/>
      <c r="N45" s="130"/>
      <c r="O45" s="130"/>
      <c r="P45" s="133"/>
    </row>
    <row r="46" spans="1:16" s="134" customFormat="1" ht="12.75" thickBot="1">
      <c r="A46" s="135"/>
      <c r="B46" s="138"/>
      <c r="C46" s="139">
        <v>4700</v>
      </c>
      <c r="D46" s="140" t="s">
        <v>33</v>
      </c>
      <c r="E46" s="141">
        <v>1150</v>
      </c>
      <c r="F46" s="142">
        <v>0</v>
      </c>
      <c r="G46" s="142">
        <v>0</v>
      </c>
      <c r="H46" s="143"/>
      <c r="I46" s="142">
        <v>0</v>
      </c>
      <c r="J46" s="144"/>
      <c r="K46" s="143"/>
      <c r="L46" s="143"/>
      <c r="M46" s="143"/>
      <c r="N46" s="143"/>
      <c r="O46" s="145"/>
      <c r="P46" s="133"/>
    </row>
    <row r="47" spans="1:16" s="152" customFormat="1" ht="12.75" thickBot="1">
      <c r="A47" s="135"/>
      <c r="B47" s="146">
        <v>85201</v>
      </c>
      <c r="C47" s="147"/>
      <c r="D47" s="148" t="s">
        <v>39</v>
      </c>
      <c r="E47" s="149">
        <f>SUM(E36:E46)</f>
        <v>75591</v>
      </c>
      <c r="F47" s="150">
        <f>SUM(F36:F46)</f>
        <v>12693.369999999999</v>
      </c>
      <c r="G47" s="150">
        <f>SUM(G36:G46)</f>
        <v>12693.369999999999</v>
      </c>
      <c r="H47" s="150">
        <f t="shared" ref="H47:O47" si="4">SUM(H36:H46)</f>
        <v>12263.89</v>
      </c>
      <c r="I47" s="150">
        <f>SUM(I36:I46)</f>
        <v>429.48</v>
      </c>
      <c r="J47" s="150"/>
      <c r="K47" s="150">
        <f t="shared" si="4"/>
        <v>0</v>
      </c>
      <c r="L47" s="150">
        <f t="shared" si="4"/>
        <v>0</v>
      </c>
      <c r="M47" s="150"/>
      <c r="N47" s="150">
        <f t="shared" si="4"/>
        <v>0</v>
      </c>
      <c r="O47" s="150">
        <f t="shared" si="4"/>
        <v>0</v>
      </c>
      <c r="P47" s="151"/>
    </row>
    <row r="48" spans="1:16" s="134" customFormat="1" ht="12.75" thickBot="1">
      <c r="A48" s="153"/>
      <c r="B48" s="154"/>
      <c r="C48" s="155">
        <v>4330</v>
      </c>
      <c r="D48" s="156" t="s">
        <v>40</v>
      </c>
      <c r="E48" s="157">
        <v>180000</v>
      </c>
      <c r="F48" s="158">
        <v>58405.67</v>
      </c>
      <c r="G48" s="158">
        <v>58405.67</v>
      </c>
      <c r="H48" s="159"/>
      <c r="I48" s="158">
        <v>58405.67</v>
      </c>
      <c r="J48" s="158"/>
      <c r="K48" s="160"/>
      <c r="L48" s="161"/>
      <c r="M48" s="161"/>
      <c r="N48" s="159"/>
      <c r="O48" s="162"/>
      <c r="P48" s="133"/>
    </row>
    <row r="49" spans="1:16" ht="12.75" thickBot="1">
      <c r="A49" s="135"/>
      <c r="B49" s="163">
        <v>85202</v>
      </c>
      <c r="C49" s="164">
        <v>4330</v>
      </c>
      <c r="D49" s="165" t="s">
        <v>40</v>
      </c>
      <c r="E49" s="164">
        <f>E48</f>
        <v>180000</v>
      </c>
      <c r="F49" s="166">
        <f>F48</f>
        <v>58405.67</v>
      </c>
      <c r="G49" s="166">
        <f>G48</f>
        <v>58405.67</v>
      </c>
      <c r="H49" s="167"/>
      <c r="I49" s="166">
        <f>I48</f>
        <v>58405.67</v>
      </c>
      <c r="J49" s="166"/>
      <c r="K49" s="168"/>
      <c r="L49" s="169"/>
      <c r="M49" s="169"/>
      <c r="N49" s="170">
        <f>N48</f>
        <v>0</v>
      </c>
      <c r="O49" s="171"/>
      <c r="P49" s="82"/>
    </row>
    <row r="50" spans="1:16" s="182" customFormat="1">
      <c r="A50" s="153"/>
      <c r="B50" s="172">
        <v>85205</v>
      </c>
      <c r="C50" s="173">
        <v>4210</v>
      </c>
      <c r="D50" s="88" t="s">
        <v>19</v>
      </c>
      <c r="E50" s="173">
        <v>2500</v>
      </c>
      <c r="F50" s="174">
        <v>89.59</v>
      </c>
      <c r="G50" s="174">
        <v>89.59</v>
      </c>
      <c r="H50" s="175"/>
      <c r="I50" s="174">
        <v>89.59</v>
      </c>
      <c r="J50" s="176"/>
      <c r="K50" s="177"/>
      <c r="L50" s="178"/>
      <c r="M50" s="178"/>
      <c r="N50" s="179"/>
      <c r="O50" s="180"/>
      <c r="P50" s="181"/>
    </row>
    <row r="51" spans="1:16" s="182" customFormat="1">
      <c r="A51" s="153"/>
      <c r="B51" s="183"/>
      <c r="C51" s="173">
        <v>4300</v>
      </c>
      <c r="D51" s="88" t="s">
        <v>20</v>
      </c>
      <c r="E51" s="173">
        <v>500</v>
      </c>
      <c r="F51" s="174">
        <v>0</v>
      </c>
      <c r="G51" s="174">
        <v>0</v>
      </c>
      <c r="H51" s="184"/>
      <c r="I51" s="174">
        <v>0</v>
      </c>
      <c r="J51" s="174"/>
      <c r="K51" s="185"/>
      <c r="L51" s="186"/>
      <c r="M51" s="186"/>
      <c r="N51" s="187"/>
      <c r="O51" s="188"/>
      <c r="P51" s="181"/>
    </row>
    <row r="52" spans="1:16" s="182" customFormat="1" ht="12.75" thickBot="1">
      <c r="A52" s="153"/>
      <c r="B52" s="189"/>
      <c r="C52" s="104">
        <v>4700</v>
      </c>
      <c r="D52" s="140" t="s">
        <v>33</v>
      </c>
      <c r="E52" s="104">
        <v>2000</v>
      </c>
      <c r="F52" s="190">
        <v>1320</v>
      </c>
      <c r="G52" s="190">
        <v>1320</v>
      </c>
      <c r="H52" s="191"/>
      <c r="I52" s="190">
        <v>1320</v>
      </c>
      <c r="J52" s="190"/>
      <c r="K52" s="192"/>
      <c r="L52" s="193"/>
      <c r="M52" s="193"/>
      <c r="N52" s="191"/>
      <c r="O52" s="194"/>
      <c r="P52" s="181"/>
    </row>
    <row r="53" spans="1:16" s="182" customFormat="1" ht="12.75" thickBot="1">
      <c r="A53" s="135"/>
      <c r="B53" s="163">
        <v>85205</v>
      </c>
      <c r="C53" s="164"/>
      <c r="D53" s="195"/>
      <c r="E53" s="164">
        <f>SUM(E50:E52)</f>
        <v>5000</v>
      </c>
      <c r="F53" s="170">
        <f>SUM(F50:F52)</f>
        <v>1409.59</v>
      </c>
      <c r="G53" s="170">
        <f>SUM(G50:G52)</f>
        <v>1409.59</v>
      </c>
      <c r="H53" s="170">
        <f t="shared" ref="H53:O53" si="5">SUM(H50:H52)</f>
        <v>0</v>
      </c>
      <c r="I53" s="170">
        <f>SUM(I50:I52)</f>
        <v>1409.59</v>
      </c>
      <c r="J53" s="170"/>
      <c r="K53" s="170">
        <f t="shared" si="5"/>
        <v>0</v>
      </c>
      <c r="L53" s="170">
        <f t="shared" si="5"/>
        <v>0</v>
      </c>
      <c r="M53" s="170"/>
      <c r="N53" s="170">
        <f t="shared" si="5"/>
        <v>0</v>
      </c>
      <c r="O53" s="170">
        <f t="shared" si="5"/>
        <v>0</v>
      </c>
      <c r="P53" s="181"/>
    </row>
    <row r="54" spans="1:16">
      <c r="A54" s="153"/>
      <c r="B54" s="196">
        <v>85212</v>
      </c>
      <c r="C54" s="197">
        <v>3020</v>
      </c>
      <c r="D54" s="198" t="s">
        <v>41</v>
      </c>
      <c r="E54" s="199">
        <v>500</v>
      </c>
      <c r="F54" s="200">
        <v>0</v>
      </c>
      <c r="G54" s="201"/>
      <c r="H54" s="200"/>
      <c r="I54" s="200"/>
      <c r="J54" s="202"/>
      <c r="K54" s="203">
        <f>F54</f>
        <v>0</v>
      </c>
      <c r="L54" s="204"/>
      <c r="M54" s="204"/>
      <c r="N54" s="205">
        <f>G54</f>
        <v>0</v>
      </c>
      <c r="O54" s="206"/>
    </row>
    <row r="55" spans="1:16">
      <c r="A55" s="153"/>
      <c r="B55" s="196"/>
      <c r="C55" s="207">
        <v>3110</v>
      </c>
      <c r="D55" s="208" t="s">
        <v>42</v>
      </c>
      <c r="E55" s="209">
        <v>3669050</v>
      </c>
      <c r="F55" s="210">
        <v>1760666.5</v>
      </c>
      <c r="G55" s="211"/>
      <c r="H55" s="210"/>
      <c r="I55" s="210"/>
      <c r="J55" s="212"/>
      <c r="K55" s="213">
        <f>F55</f>
        <v>1760666.5</v>
      </c>
      <c r="L55" s="214"/>
      <c r="M55" s="214"/>
      <c r="N55" s="210"/>
      <c r="O55" s="215"/>
    </row>
    <row r="56" spans="1:16">
      <c r="A56" s="153"/>
      <c r="B56" s="196"/>
      <c r="C56" s="216">
        <v>4010</v>
      </c>
      <c r="D56" s="88" t="s">
        <v>23</v>
      </c>
      <c r="E56" s="209">
        <v>80528</v>
      </c>
      <c r="F56" s="210">
        <v>35329.370000000003</v>
      </c>
      <c r="G56" s="211">
        <v>35329.370000000003</v>
      </c>
      <c r="H56" s="210">
        <f>G56</f>
        <v>35329.370000000003</v>
      </c>
      <c r="I56" s="210"/>
      <c r="J56" s="212"/>
      <c r="K56" s="213"/>
      <c r="L56" s="214"/>
      <c r="M56" s="214"/>
      <c r="N56" s="210"/>
      <c r="O56" s="215"/>
    </row>
    <row r="57" spans="1:16">
      <c r="A57" s="153"/>
      <c r="B57" s="196"/>
      <c r="C57" s="216">
        <v>4040</v>
      </c>
      <c r="D57" s="88" t="s">
        <v>24</v>
      </c>
      <c r="E57" s="209">
        <v>5843</v>
      </c>
      <c r="F57" s="210">
        <v>5810.9</v>
      </c>
      <c r="G57" s="211">
        <v>5810.9</v>
      </c>
      <c r="H57" s="210">
        <f>G57</f>
        <v>5810.9</v>
      </c>
      <c r="I57" s="210"/>
      <c r="J57" s="212"/>
      <c r="K57" s="213"/>
      <c r="L57" s="214"/>
      <c r="M57" s="214"/>
      <c r="N57" s="210"/>
      <c r="O57" s="215"/>
    </row>
    <row r="58" spans="1:16">
      <c r="A58" s="153"/>
      <c r="B58" s="196"/>
      <c r="C58" s="216">
        <v>4110</v>
      </c>
      <c r="D58" s="88" t="s">
        <v>25</v>
      </c>
      <c r="E58" s="209">
        <v>93075</v>
      </c>
      <c r="F58" s="210">
        <v>49914.080000000002</v>
      </c>
      <c r="G58" s="211">
        <v>49914.080000000002</v>
      </c>
      <c r="H58" s="210">
        <f>F58</f>
        <v>49914.080000000002</v>
      </c>
      <c r="I58" s="210"/>
      <c r="J58" s="212"/>
      <c r="K58" s="213"/>
      <c r="L58" s="214"/>
      <c r="M58" s="214"/>
      <c r="N58" s="210"/>
      <c r="O58" s="215"/>
    </row>
    <row r="59" spans="1:16">
      <c r="A59" s="153"/>
      <c r="B59" s="196"/>
      <c r="C59" s="216">
        <v>4120</v>
      </c>
      <c r="D59" s="88" t="s">
        <v>26</v>
      </c>
      <c r="E59" s="209">
        <v>2038</v>
      </c>
      <c r="F59" s="210">
        <v>736.13</v>
      </c>
      <c r="G59" s="211">
        <v>736.13</v>
      </c>
      <c r="H59" s="210">
        <f>G59</f>
        <v>736.13</v>
      </c>
      <c r="I59" s="210"/>
      <c r="J59" s="212"/>
      <c r="K59" s="213"/>
      <c r="L59" s="214"/>
      <c r="M59" s="214"/>
      <c r="N59" s="210"/>
      <c r="O59" s="215"/>
    </row>
    <row r="60" spans="1:16">
      <c r="A60" s="153"/>
      <c r="B60" s="196"/>
      <c r="C60" s="207">
        <v>4210</v>
      </c>
      <c r="D60" s="88" t="s">
        <v>19</v>
      </c>
      <c r="E60" s="209">
        <v>7934</v>
      </c>
      <c r="F60" s="210">
        <v>2792.52</v>
      </c>
      <c r="G60" s="211">
        <v>2792.52</v>
      </c>
      <c r="H60" s="210"/>
      <c r="I60" s="210">
        <v>2792.52</v>
      </c>
      <c r="J60" s="212"/>
      <c r="K60" s="213"/>
      <c r="L60" s="214"/>
      <c r="M60" s="214"/>
      <c r="N60" s="210"/>
      <c r="O60" s="215"/>
    </row>
    <row r="61" spans="1:16">
      <c r="A61" s="153"/>
      <c r="B61" s="196"/>
      <c r="C61" s="207">
        <v>4280</v>
      </c>
      <c r="D61" s="88" t="s">
        <v>29</v>
      </c>
      <c r="E61" s="209">
        <v>300</v>
      </c>
      <c r="F61" s="210">
        <v>50</v>
      </c>
      <c r="G61" s="211">
        <v>50</v>
      </c>
      <c r="H61" s="210"/>
      <c r="I61" s="210">
        <v>50</v>
      </c>
      <c r="J61" s="212"/>
      <c r="K61" s="213"/>
      <c r="L61" s="214"/>
      <c r="M61" s="214"/>
      <c r="N61" s="210"/>
      <c r="O61" s="215"/>
    </row>
    <row r="62" spans="1:16">
      <c r="A62" s="153"/>
      <c r="B62" s="196"/>
      <c r="C62" s="207">
        <v>4300</v>
      </c>
      <c r="D62" s="88" t="s">
        <v>20</v>
      </c>
      <c r="E62" s="209">
        <v>6200</v>
      </c>
      <c r="F62" s="210">
        <v>3538.87</v>
      </c>
      <c r="G62" s="211">
        <v>3538.87</v>
      </c>
      <c r="H62" s="210"/>
      <c r="I62" s="210">
        <v>3538.87</v>
      </c>
      <c r="J62" s="212"/>
      <c r="K62" s="217"/>
      <c r="L62" s="214"/>
      <c r="M62" s="214"/>
      <c r="N62" s="210"/>
      <c r="O62" s="215"/>
    </row>
    <row r="63" spans="1:16">
      <c r="A63" s="153"/>
      <c r="B63" s="196"/>
      <c r="C63" s="207">
        <v>4410</v>
      </c>
      <c r="D63" s="88" t="s">
        <v>30</v>
      </c>
      <c r="E63" s="209">
        <v>500</v>
      </c>
      <c r="F63" s="210">
        <v>54.2</v>
      </c>
      <c r="G63" s="211">
        <v>54.2</v>
      </c>
      <c r="H63" s="210"/>
      <c r="I63" s="210">
        <v>54.2</v>
      </c>
      <c r="J63" s="212"/>
      <c r="K63" s="213"/>
      <c r="L63" s="214"/>
      <c r="M63" s="214"/>
      <c r="N63" s="210"/>
      <c r="O63" s="215"/>
    </row>
    <row r="64" spans="1:16">
      <c r="A64" s="153"/>
      <c r="B64" s="196"/>
      <c r="C64" s="207">
        <v>4430</v>
      </c>
      <c r="D64" s="88" t="s">
        <v>43</v>
      </c>
      <c r="E64" s="209">
        <v>300</v>
      </c>
      <c r="F64" s="210">
        <v>154.53</v>
      </c>
      <c r="G64" s="211">
        <v>154.53</v>
      </c>
      <c r="H64" s="210"/>
      <c r="I64" s="210">
        <v>154.53</v>
      </c>
      <c r="J64" s="212"/>
      <c r="K64" s="213"/>
      <c r="L64" s="214"/>
      <c r="M64" s="214"/>
      <c r="N64" s="210"/>
      <c r="O64" s="215"/>
    </row>
    <row r="65" spans="1:16">
      <c r="A65" s="153"/>
      <c r="B65" s="196"/>
      <c r="C65" s="207">
        <v>4440</v>
      </c>
      <c r="D65" s="88" t="s">
        <v>32</v>
      </c>
      <c r="E65" s="209">
        <v>3432</v>
      </c>
      <c r="F65" s="210">
        <v>2953.62</v>
      </c>
      <c r="G65" s="211">
        <v>2953.62</v>
      </c>
      <c r="H65" s="210"/>
      <c r="I65" s="210">
        <v>2953.62</v>
      </c>
      <c r="J65" s="212"/>
      <c r="K65" s="213"/>
      <c r="L65" s="214"/>
      <c r="M65" s="214"/>
      <c r="N65" s="210"/>
      <c r="O65" s="215"/>
    </row>
    <row r="66" spans="1:16" ht="12.75" thickBot="1">
      <c r="A66" s="153"/>
      <c r="B66" s="196"/>
      <c r="C66" s="87">
        <v>4700</v>
      </c>
      <c r="D66" s="88" t="s">
        <v>33</v>
      </c>
      <c r="E66" s="209">
        <v>1500</v>
      </c>
      <c r="F66" s="210">
        <v>648</v>
      </c>
      <c r="G66" s="218">
        <v>648</v>
      </c>
      <c r="H66" s="219"/>
      <c r="I66" s="210">
        <v>648</v>
      </c>
      <c r="J66" s="212"/>
      <c r="K66" s="213"/>
      <c r="L66" s="220"/>
      <c r="M66" s="220"/>
      <c r="N66" s="219"/>
      <c r="O66" s="215"/>
    </row>
    <row r="67" spans="1:16" ht="12.75" thickBot="1">
      <c r="A67" s="153"/>
      <c r="B67" s="221">
        <v>85212</v>
      </c>
      <c r="C67" s="222"/>
      <c r="D67" s="165" t="s">
        <v>44</v>
      </c>
      <c r="E67" s="112">
        <f>SUM(E54:E66)</f>
        <v>3871200</v>
      </c>
      <c r="F67" s="113">
        <f>SUM(F54:F66)</f>
        <v>1862648.7200000002</v>
      </c>
      <c r="G67" s="223">
        <f>SUM(G54:G66)</f>
        <v>101982.22</v>
      </c>
      <c r="H67" s="113">
        <f>SUM(H54:H66)</f>
        <v>91790.48000000001</v>
      </c>
      <c r="I67" s="113">
        <f>SUM(I54:I66)</f>
        <v>10191.739999999998</v>
      </c>
      <c r="J67" s="223"/>
      <c r="K67" s="113">
        <f t="shared" ref="K67:N67" si="6">SUM(K54:K66)</f>
        <v>1760666.5</v>
      </c>
      <c r="L67" s="113">
        <f t="shared" si="6"/>
        <v>0</v>
      </c>
      <c r="M67" s="113"/>
      <c r="N67" s="113">
        <f t="shared" si="6"/>
        <v>0</v>
      </c>
      <c r="O67" s="224"/>
      <c r="P67" s="82"/>
    </row>
    <row r="68" spans="1:16">
      <c r="A68" s="153"/>
      <c r="B68" s="225">
        <v>85213</v>
      </c>
      <c r="C68" s="226">
        <v>4130</v>
      </c>
      <c r="D68" s="227" t="s">
        <v>45</v>
      </c>
      <c r="E68" s="228">
        <v>23600</v>
      </c>
      <c r="F68" s="229">
        <v>13465.8</v>
      </c>
      <c r="G68" s="230">
        <v>13465.8</v>
      </c>
      <c r="H68" s="229"/>
      <c r="I68" s="229">
        <v>13465.8</v>
      </c>
      <c r="J68" s="231"/>
      <c r="K68" s="232"/>
      <c r="L68" s="233"/>
      <c r="M68" s="234"/>
      <c r="N68" s="231"/>
      <c r="O68" s="235"/>
      <c r="P68" s="82"/>
    </row>
    <row r="69" spans="1:16">
      <c r="A69" s="153"/>
      <c r="B69" s="236"/>
      <c r="C69" s="173"/>
      <c r="D69" s="237" t="s">
        <v>46</v>
      </c>
      <c r="E69" s="238">
        <v>13500</v>
      </c>
      <c r="F69" s="98">
        <v>7452.6</v>
      </c>
      <c r="G69" s="239">
        <v>7452.6</v>
      </c>
      <c r="H69" s="98"/>
      <c r="I69" s="98">
        <v>7452.6</v>
      </c>
      <c r="J69" s="98"/>
      <c r="K69" s="240"/>
      <c r="L69" s="99"/>
      <c r="M69" s="240"/>
      <c r="N69" s="98"/>
      <c r="O69" s="241"/>
      <c r="P69" s="82"/>
    </row>
    <row r="70" spans="1:16">
      <c r="A70" s="153"/>
      <c r="B70" s="236"/>
      <c r="C70" s="104"/>
      <c r="D70" s="242" t="s">
        <v>47</v>
      </c>
      <c r="E70" s="238">
        <v>7100</v>
      </c>
      <c r="F70" s="98">
        <v>5786.06</v>
      </c>
      <c r="G70" s="243">
        <v>5786.06</v>
      </c>
      <c r="H70" s="98"/>
      <c r="I70" s="243">
        <v>5786.06</v>
      </c>
      <c r="J70" s="98"/>
      <c r="K70" s="240"/>
      <c r="L70" s="99"/>
      <c r="M70" s="240"/>
      <c r="N70" s="98"/>
      <c r="O70" s="241"/>
      <c r="P70" s="82"/>
    </row>
    <row r="71" spans="1:16" ht="12.75" thickBot="1">
      <c r="A71" s="153"/>
      <c r="B71" s="244"/>
      <c r="C71" s="245"/>
      <c r="D71" s="88" t="s">
        <v>48</v>
      </c>
      <c r="E71" s="246">
        <v>3000</v>
      </c>
      <c r="F71" s="247">
        <v>227.14</v>
      </c>
      <c r="G71" s="248">
        <v>227.14</v>
      </c>
      <c r="H71" s="247"/>
      <c r="I71" s="248">
        <v>227.14</v>
      </c>
      <c r="J71" s="247"/>
      <c r="K71" s="249"/>
      <c r="L71" s="249"/>
      <c r="M71" s="250"/>
      <c r="N71" s="247"/>
      <c r="O71" s="251"/>
      <c r="P71" s="82"/>
    </row>
    <row r="72" spans="1:16" ht="12.75" thickBot="1">
      <c r="A72" s="153"/>
      <c r="B72" s="252">
        <v>85213</v>
      </c>
      <c r="C72" s="164">
        <v>4130</v>
      </c>
      <c r="D72" s="165" t="s">
        <v>49</v>
      </c>
      <c r="E72" s="112">
        <f>E69+E70+E71</f>
        <v>23600</v>
      </c>
      <c r="F72" s="253">
        <f>F69+F70+F71</f>
        <v>13465.8</v>
      </c>
      <c r="G72" s="254">
        <f>G69+G70+G71</f>
        <v>13465.8</v>
      </c>
      <c r="H72" s="255"/>
      <c r="I72" s="253">
        <f>I69+I70+I71</f>
        <v>13465.8</v>
      </c>
      <c r="J72" s="253"/>
      <c r="K72" s="256"/>
      <c r="L72" s="256"/>
      <c r="M72" s="257"/>
      <c r="N72" s="113">
        <f>N68</f>
        <v>0</v>
      </c>
      <c r="O72" s="258"/>
    </row>
    <row r="73" spans="1:16">
      <c r="A73" s="153"/>
      <c r="B73" s="259">
        <v>85214</v>
      </c>
      <c r="C73" s="197">
        <v>3110</v>
      </c>
      <c r="D73" s="198" t="s">
        <v>50</v>
      </c>
      <c r="E73" s="62">
        <v>321294</v>
      </c>
      <c r="F73" s="63">
        <v>270232.53999999998</v>
      </c>
      <c r="G73" s="260"/>
      <c r="H73" s="64"/>
      <c r="I73" s="261"/>
      <c r="J73" s="63"/>
      <c r="K73" s="262">
        <v>270232.53999999998</v>
      </c>
      <c r="L73" s="263"/>
      <c r="M73" s="264"/>
      <c r="N73" s="265"/>
      <c r="O73" s="206"/>
    </row>
    <row r="74" spans="1:16">
      <c r="A74" s="153"/>
      <c r="B74" s="266"/>
      <c r="C74" s="87"/>
      <c r="D74" s="88" t="s">
        <v>51</v>
      </c>
      <c r="E74" s="86">
        <v>291294</v>
      </c>
      <c r="F74" s="74">
        <v>263270.44</v>
      </c>
      <c r="G74" s="267"/>
      <c r="H74" s="72"/>
      <c r="I74" s="268"/>
      <c r="J74" s="74"/>
      <c r="K74" s="269">
        <v>263270.44</v>
      </c>
      <c r="L74" s="72"/>
      <c r="M74" s="270"/>
      <c r="N74" s="74"/>
      <c r="O74" s="215"/>
    </row>
    <row r="75" spans="1:16" ht="12.75" thickBot="1">
      <c r="A75" s="153"/>
      <c r="B75" s="271"/>
      <c r="C75" s="87"/>
      <c r="D75" s="88" t="s">
        <v>48</v>
      </c>
      <c r="E75" s="86">
        <v>20000</v>
      </c>
      <c r="F75" s="74">
        <f>F73-F74-F76</f>
        <v>6962.0999999999767</v>
      </c>
      <c r="G75" s="267"/>
      <c r="H75" s="72"/>
      <c r="I75" s="268"/>
      <c r="J75" s="74"/>
      <c r="K75" s="269">
        <f>K73-K74-K76</f>
        <v>6962.0999999999767</v>
      </c>
      <c r="L75" s="272"/>
      <c r="M75" s="273"/>
      <c r="N75" s="274"/>
      <c r="O75" s="215"/>
    </row>
    <row r="76" spans="1:16" ht="12.75" thickBot="1">
      <c r="A76" s="153"/>
      <c r="B76" s="275"/>
      <c r="C76" s="276">
        <v>3119</v>
      </c>
      <c r="D76" s="277" t="s">
        <v>52</v>
      </c>
      <c r="E76" s="278">
        <v>10000</v>
      </c>
      <c r="F76" s="279">
        <v>0</v>
      </c>
      <c r="G76" s="280"/>
      <c r="H76" s="281"/>
      <c r="I76" s="282">
        <v>0</v>
      </c>
      <c r="J76" s="279"/>
      <c r="K76" s="283"/>
      <c r="L76" s="284"/>
      <c r="M76" s="285"/>
      <c r="N76" s="286"/>
      <c r="O76" s="287"/>
    </row>
    <row r="77" spans="1:16" ht="12.75" thickBot="1">
      <c r="A77" s="153"/>
      <c r="B77" s="76">
        <v>85214</v>
      </c>
      <c r="C77" s="77"/>
      <c r="D77" s="288" t="s">
        <v>53</v>
      </c>
      <c r="E77" s="79">
        <f>E74+E75+E76</f>
        <v>321294</v>
      </c>
      <c r="F77" s="80">
        <f>F74+F75</f>
        <v>270232.53999999998</v>
      </c>
      <c r="G77" s="289">
        <f>G74+G75</f>
        <v>0</v>
      </c>
      <c r="H77" s="290"/>
      <c r="I77" s="291">
        <f>I74+I75</f>
        <v>0</v>
      </c>
      <c r="J77" s="80"/>
      <c r="K77" s="289">
        <f>K74+K75</f>
        <v>270232.53999999998</v>
      </c>
      <c r="L77" s="292"/>
      <c r="M77" s="293"/>
      <c r="N77" s="80">
        <f>SUM(N74:N75)</f>
        <v>0</v>
      </c>
      <c r="O77" s="294"/>
    </row>
    <row r="78" spans="1:16" ht="12.75" thickBot="1">
      <c r="A78" s="153"/>
      <c r="B78" s="295">
        <v>85215</v>
      </c>
      <c r="C78" s="197">
        <v>3110</v>
      </c>
      <c r="D78" s="198" t="s">
        <v>50</v>
      </c>
      <c r="E78" s="62">
        <v>250000</v>
      </c>
      <c r="F78" s="63">
        <v>117865.44</v>
      </c>
      <c r="G78" s="260"/>
      <c r="H78" s="64"/>
      <c r="I78" s="296"/>
      <c r="J78" s="63"/>
      <c r="K78" s="297">
        <f>F78</f>
        <v>117865.44</v>
      </c>
      <c r="L78" s="298"/>
      <c r="M78" s="299"/>
      <c r="N78" s="63"/>
      <c r="O78" s="206"/>
    </row>
    <row r="79" spans="1:16" ht="12.75" thickBot="1">
      <c r="A79" s="153"/>
      <c r="B79" s="76">
        <v>85215</v>
      </c>
      <c r="C79" s="77"/>
      <c r="D79" s="288" t="s">
        <v>54</v>
      </c>
      <c r="E79" s="79">
        <f>E78</f>
        <v>250000</v>
      </c>
      <c r="F79" s="80">
        <f>F78</f>
        <v>117865.44</v>
      </c>
      <c r="G79" s="289">
        <f>G78</f>
        <v>0</v>
      </c>
      <c r="H79" s="290"/>
      <c r="I79" s="291">
        <f>I78</f>
        <v>0</v>
      </c>
      <c r="J79" s="80"/>
      <c r="K79" s="289">
        <f>K78</f>
        <v>117865.44</v>
      </c>
      <c r="L79" s="292"/>
      <c r="M79" s="293"/>
      <c r="N79" s="80">
        <f>N78</f>
        <v>0</v>
      </c>
      <c r="O79" s="294"/>
    </row>
    <row r="80" spans="1:16">
      <c r="A80" s="153"/>
      <c r="B80" s="300">
        <v>85216</v>
      </c>
      <c r="C80" s="197">
        <v>3110</v>
      </c>
      <c r="D80" s="198" t="s">
        <v>50</v>
      </c>
      <c r="E80" s="62">
        <v>147100</v>
      </c>
      <c r="F80" s="63">
        <v>78528.73</v>
      </c>
      <c r="G80" s="260"/>
      <c r="H80" s="64"/>
      <c r="I80" s="296"/>
      <c r="J80" s="63"/>
      <c r="K80" s="297">
        <f>F80</f>
        <v>78528.73</v>
      </c>
      <c r="L80" s="301"/>
      <c r="M80" s="302"/>
      <c r="N80" s="303"/>
      <c r="O80" s="206"/>
    </row>
    <row r="81" spans="1:15">
      <c r="A81" s="153"/>
      <c r="B81" s="266"/>
      <c r="C81" s="304"/>
      <c r="D81" s="237" t="s">
        <v>46</v>
      </c>
      <c r="E81" s="305">
        <v>116300</v>
      </c>
      <c r="F81" s="63">
        <v>78528.73</v>
      </c>
      <c r="G81" s="260"/>
      <c r="H81" s="306"/>
      <c r="I81" s="296"/>
      <c r="J81" s="279"/>
      <c r="K81" s="307">
        <f>F81</f>
        <v>78528.73</v>
      </c>
      <c r="L81" s="308"/>
      <c r="M81" s="309"/>
      <c r="N81" s="310"/>
      <c r="O81" s="311"/>
    </row>
    <row r="82" spans="1:15" ht="12.75" thickBot="1">
      <c r="A82" s="153"/>
      <c r="B82" s="271"/>
      <c r="C82" s="312"/>
      <c r="D82" s="88" t="s">
        <v>48</v>
      </c>
      <c r="E82" s="278">
        <v>30800</v>
      </c>
      <c r="F82" s="279">
        <v>0</v>
      </c>
      <c r="G82" s="280"/>
      <c r="H82" s="281"/>
      <c r="I82" s="282">
        <v>0</v>
      </c>
      <c r="J82" s="279"/>
      <c r="K82" s="283"/>
      <c r="L82" s="313"/>
      <c r="M82" s="314"/>
      <c r="N82" s="279"/>
      <c r="O82" s="287"/>
    </row>
    <row r="83" spans="1:15" ht="12.75" thickBot="1">
      <c r="A83" s="153"/>
      <c r="B83" s="76">
        <v>85216</v>
      </c>
      <c r="C83" s="77"/>
      <c r="D83" s="288" t="s">
        <v>55</v>
      </c>
      <c r="E83" s="79">
        <f>E80</f>
        <v>147100</v>
      </c>
      <c r="F83" s="80">
        <f>F80</f>
        <v>78528.73</v>
      </c>
      <c r="G83" s="289">
        <f>G80</f>
        <v>0</v>
      </c>
      <c r="H83" s="290"/>
      <c r="I83" s="291">
        <f>I80</f>
        <v>0</v>
      </c>
      <c r="J83" s="80"/>
      <c r="K83" s="289">
        <f>K80</f>
        <v>78528.73</v>
      </c>
      <c r="L83" s="292"/>
      <c r="M83" s="293"/>
      <c r="N83" s="80">
        <f>N80</f>
        <v>0</v>
      </c>
      <c r="O83" s="294"/>
    </row>
    <row r="84" spans="1:15">
      <c r="A84" s="153"/>
      <c r="B84" s="300">
        <v>85219</v>
      </c>
      <c r="C84" s="87">
        <v>3020</v>
      </c>
      <c r="D84" s="88" t="s">
        <v>41</v>
      </c>
      <c r="E84" s="86">
        <v>5920</v>
      </c>
      <c r="F84" s="74">
        <v>2697.17</v>
      </c>
      <c r="G84" s="267"/>
      <c r="H84" s="303"/>
      <c r="I84" s="268"/>
      <c r="J84" s="74"/>
      <c r="K84" s="315">
        <f>F84</f>
        <v>2697.17</v>
      </c>
      <c r="L84" s="301"/>
      <c r="M84" s="302"/>
      <c r="N84" s="303"/>
      <c r="O84" s="215"/>
    </row>
    <row r="85" spans="1:15">
      <c r="A85" s="153"/>
      <c r="B85" s="266"/>
      <c r="C85" s="84">
        <v>4010</v>
      </c>
      <c r="D85" s="88" t="s">
        <v>23</v>
      </c>
      <c r="E85" s="86">
        <v>442786</v>
      </c>
      <c r="F85" s="267">
        <v>204640.46</v>
      </c>
      <c r="G85" s="74">
        <v>204640.46</v>
      </c>
      <c r="H85" s="74">
        <f>G85</f>
        <v>204640.46</v>
      </c>
      <c r="I85" s="268"/>
      <c r="J85" s="74"/>
      <c r="K85" s="315"/>
      <c r="L85" s="72"/>
      <c r="M85" s="270"/>
      <c r="N85" s="74"/>
      <c r="O85" s="215"/>
    </row>
    <row r="86" spans="1:15">
      <c r="A86" s="153"/>
      <c r="B86" s="266"/>
      <c r="C86" s="84">
        <v>4040</v>
      </c>
      <c r="D86" s="88" t="s">
        <v>24</v>
      </c>
      <c r="E86" s="86">
        <v>32427</v>
      </c>
      <c r="F86" s="267">
        <v>31411.26</v>
      </c>
      <c r="G86" s="74">
        <v>31411.26</v>
      </c>
      <c r="H86" s="74">
        <f>G86</f>
        <v>31411.26</v>
      </c>
      <c r="I86" s="268"/>
      <c r="J86" s="74"/>
      <c r="K86" s="315"/>
      <c r="L86" s="72"/>
      <c r="M86" s="270"/>
      <c r="N86" s="74"/>
      <c r="O86" s="215"/>
    </row>
    <row r="87" spans="1:15">
      <c r="A87" s="153"/>
      <c r="B87" s="266"/>
      <c r="C87" s="84">
        <v>4110</v>
      </c>
      <c r="D87" s="88" t="s">
        <v>25</v>
      </c>
      <c r="E87" s="86">
        <v>73887</v>
      </c>
      <c r="F87" s="267">
        <v>45192.83</v>
      </c>
      <c r="G87" s="74">
        <v>45192.83</v>
      </c>
      <c r="H87" s="74">
        <f>G87</f>
        <v>45192.83</v>
      </c>
      <c r="I87" s="268"/>
      <c r="J87" s="74"/>
      <c r="K87" s="315"/>
      <c r="L87" s="72"/>
      <c r="M87" s="270"/>
      <c r="N87" s="74"/>
      <c r="O87" s="215"/>
    </row>
    <row r="88" spans="1:15">
      <c r="A88" s="153"/>
      <c r="B88" s="266"/>
      <c r="C88" s="84">
        <v>4120</v>
      </c>
      <c r="D88" s="88" t="s">
        <v>26</v>
      </c>
      <c r="E88" s="86">
        <v>11508</v>
      </c>
      <c r="F88" s="267">
        <v>6636.95</v>
      </c>
      <c r="G88" s="74">
        <v>6636.95</v>
      </c>
      <c r="H88" s="74">
        <f>G88</f>
        <v>6636.95</v>
      </c>
      <c r="I88" s="268"/>
      <c r="J88" s="74"/>
      <c r="K88" s="315"/>
      <c r="L88" s="72"/>
      <c r="M88" s="270"/>
      <c r="N88" s="74"/>
      <c r="O88" s="215"/>
    </row>
    <row r="89" spans="1:15">
      <c r="A89" s="153"/>
      <c r="B89" s="266"/>
      <c r="C89" s="84">
        <v>4170</v>
      </c>
      <c r="D89" s="88" t="s">
        <v>37</v>
      </c>
      <c r="E89" s="86">
        <v>3200</v>
      </c>
      <c r="F89" s="267">
        <v>1754.11</v>
      </c>
      <c r="G89" s="74">
        <v>1754.11</v>
      </c>
      <c r="H89" s="74">
        <f>G89</f>
        <v>1754.11</v>
      </c>
      <c r="I89" s="268"/>
      <c r="J89" s="74"/>
      <c r="K89" s="315"/>
      <c r="L89" s="72"/>
      <c r="M89" s="270"/>
      <c r="N89" s="74"/>
      <c r="O89" s="215"/>
    </row>
    <row r="90" spans="1:15">
      <c r="A90" s="153"/>
      <c r="B90" s="266"/>
      <c r="C90" s="87">
        <v>4210</v>
      </c>
      <c r="D90" s="88" t="s">
        <v>19</v>
      </c>
      <c r="E90" s="86">
        <v>34830</v>
      </c>
      <c r="F90" s="267">
        <v>17727.95</v>
      </c>
      <c r="G90" s="74">
        <v>17727.95</v>
      </c>
      <c r="H90" s="74"/>
      <c r="I90" s="268">
        <v>17727.95</v>
      </c>
      <c r="J90" s="74"/>
      <c r="K90" s="315"/>
      <c r="L90" s="72"/>
      <c r="M90" s="270"/>
      <c r="N90" s="74"/>
      <c r="O90" s="215"/>
    </row>
    <row r="91" spans="1:15">
      <c r="A91" s="153"/>
      <c r="B91" s="266"/>
      <c r="C91" s="87">
        <v>4260</v>
      </c>
      <c r="D91" s="88" t="s">
        <v>28</v>
      </c>
      <c r="E91" s="86">
        <v>41921</v>
      </c>
      <c r="F91" s="74">
        <v>14590.2</v>
      </c>
      <c r="G91" s="267">
        <v>14590.2</v>
      </c>
      <c r="H91" s="74"/>
      <c r="I91" s="268">
        <v>14590.2</v>
      </c>
      <c r="J91" s="74"/>
      <c r="K91" s="315"/>
      <c r="L91" s="72"/>
      <c r="M91" s="270"/>
      <c r="N91" s="74"/>
      <c r="O91" s="215"/>
    </row>
    <row r="92" spans="1:15">
      <c r="A92" s="153"/>
      <c r="B92" s="266"/>
      <c r="C92" s="87">
        <v>4270</v>
      </c>
      <c r="D92" s="88" t="s">
        <v>56</v>
      </c>
      <c r="E92" s="86">
        <v>17100</v>
      </c>
      <c r="F92" s="74">
        <v>61.5</v>
      </c>
      <c r="G92" s="267">
        <v>61.5</v>
      </c>
      <c r="H92" s="74"/>
      <c r="I92" s="268">
        <v>61.5</v>
      </c>
      <c r="J92" s="74"/>
      <c r="K92" s="315"/>
      <c r="L92" s="72"/>
      <c r="M92" s="270"/>
      <c r="N92" s="74"/>
      <c r="O92" s="215"/>
    </row>
    <row r="93" spans="1:15">
      <c r="A93" s="153"/>
      <c r="B93" s="266"/>
      <c r="C93" s="87">
        <v>4280</v>
      </c>
      <c r="D93" s="88" t="s">
        <v>29</v>
      </c>
      <c r="E93" s="86">
        <v>400</v>
      </c>
      <c r="F93" s="74">
        <v>240</v>
      </c>
      <c r="G93" s="267">
        <v>240</v>
      </c>
      <c r="H93" s="74"/>
      <c r="I93" s="268">
        <v>240</v>
      </c>
      <c r="J93" s="74"/>
      <c r="K93" s="315"/>
      <c r="L93" s="72"/>
      <c r="M93" s="270"/>
      <c r="N93" s="74"/>
      <c r="O93" s="215"/>
    </row>
    <row r="94" spans="1:15">
      <c r="A94" s="153"/>
      <c r="B94" s="266"/>
      <c r="C94" s="87">
        <v>4300</v>
      </c>
      <c r="D94" s="88" t="s">
        <v>20</v>
      </c>
      <c r="E94" s="86">
        <v>54500</v>
      </c>
      <c r="F94" s="74">
        <v>21946.080000000002</v>
      </c>
      <c r="G94" s="267">
        <v>21946.080000000002</v>
      </c>
      <c r="H94" s="74"/>
      <c r="I94" s="268">
        <v>21946.080000000002</v>
      </c>
      <c r="J94" s="74"/>
      <c r="K94" s="315"/>
      <c r="L94" s="72"/>
      <c r="M94" s="270"/>
      <c r="N94" s="74"/>
      <c r="O94" s="215"/>
    </row>
    <row r="95" spans="1:15">
      <c r="A95" s="153"/>
      <c r="B95" s="266"/>
      <c r="C95" s="87">
        <v>4350</v>
      </c>
      <c r="D95" s="88" t="s">
        <v>57</v>
      </c>
      <c r="E95" s="86">
        <v>1500</v>
      </c>
      <c r="F95" s="74">
        <v>356.88</v>
      </c>
      <c r="G95" s="267">
        <v>356.88</v>
      </c>
      <c r="H95" s="74"/>
      <c r="I95" s="268">
        <v>356.88</v>
      </c>
      <c r="J95" s="74"/>
      <c r="K95" s="315"/>
      <c r="L95" s="72"/>
      <c r="M95" s="270"/>
      <c r="N95" s="74"/>
      <c r="O95" s="215"/>
    </row>
    <row r="96" spans="1:15">
      <c r="A96" s="153"/>
      <c r="B96" s="266"/>
      <c r="C96" s="87">
        <v>4360</v>
      </c>
      <c r="D96" s="88" t="s">
        <v>38</v>
      </c>
      <c r="E96" s="86">
        <v>7020</v>
      </c>
      <c r="F96" s="74">
        <v>3680.4</v>
      </c>
      <c r="G96" s="267">
        <v>3680.4</v>
      </c>
      <c r="H96" s="74"/>
      <c r="I96" s="268">
        <v>3680.4</v>
      </c>
      <c r="J96" s="74"/>
      <c r="K96" s="315"/>
      <c r="L96" s="72"/>
      <c r="M96" s="270"/>
      <c r="N96" s="74"/>
      <c r="O96" s="215"/>
    </row>
    <row r="97" spans="1:16">
      <c r="A97" s="153"/>
      <c r="B97" s="266"/>
      <c r="C97" s="87">
        <v>4370</v>
      </c>
      <c r="D97" s="88" t="s">
        <v>58</v>
      </c>
      <c r="E97" s="86">
        <v>3000</v>
      </c>
      <c r="F97" s="74">
        <v>455.69</v>
      </c>
      <c r="G97" s="267">
        <v>455.69</v>
      </c>
      <c r="H97" s="74"/>
      <c r="I97" s="268">
        <v>455.69</v>
      </c>
      <c r="J97" s="74"/>
      <c r="K97" s="315"/>
      <c r="L97" s="72"/>
      <c r="M97" s="270"/>
      <c r="N97" s="74"/>
      <c r="O97" s="215"/>
    </row>
    <row r="98" spans="1:16">
      <c r="A98" s="153"/>
      <c r="B98" s="266"/>
      <c r="C98" s="87">
        <v>4410</v>
      </c>
      <c r="D98" s="88" t="s">
        <v>59</v>
      </c>
      <c r="E98" s="86">
        <v>12900</v>
      </c>
      <c r="F98" s="74">
        <v>6369.24</v>
      </c>
      <c r="G98" s="267">
        <v>6369.24</v>
      </c>
      <c r="H98" s="74"/>
      <c r="I98" s="268">
        <v>6369.24</v>
      </c>
      <c r="J98" s="74"/>
      <c r="K98" s="315"/>
      <c r="L98" s="72"/>
      <c r="M98" s="270"/>
      <c r="N98" s="74"/>
      <c r="O98" s="215"/>
    </row>
    <row r="99" spans="1:16">
      <c r="A99" s="153"/>
      <c r="B99" s="266"/>
      <c r="C99" s="87">
        <v>4430</v>
      </c>
      <c r="D99" s="88" t="s">
        <v>43</v>
      </c>
      <c r="E99" s="86">
        <v>2110</v>
      </c>
      <c r="F99" s="74">
        <v>389.44</v>
      </c>
      <c r="G99" s="267">
        <v>389.44</v>
      </c>
      <c r="H99" s="74"/>
      <c r="I99" s="268">
        <v>389.44</v>
      </c>
      <c r="J99" s="74"/>
      <c r="K99" s="315"/>
      <c r="L99" s="72"/>
      <c r="M99" s="270"/>
      <c r="N99" s="74"/>
      <c r="O99" s="215"/>
    </row>
    <row r="100" spans="1:16">
      <c r="A100" s="153"/>
      <c r="B100" s="266"/>
      <c r="C100" s="87">
        <v>4440</v>
      </c>
      <c r="D100" s="88" t="s">
        <v>32</v>
      </c>
      <c r="E100" s="86">
        <v>13728</v>
      </c>
      <c r="F100" s="74">
        <v>11814.45</v>
      </c>
      <c r="G100" s="267">
        <v>11814.45</v>
      </c>
      <c r="H100" s="74"/>
      <c r="I100" s="268">
        <v>11814.45</v>
      </c>
      <c r="J100" s="74"/>
      <c r="K100" s="315"/>
      <c r="L100" s="72"/>
      <c r="M100" s="270"/>
      <c r="N100" s="74"/>
      <c r="O100" s="215"/>
    </row>
    <row r="101" spans="1:16" ht="12.75" thickBot="1">
      <c r="A101" s="153"/>
      <c r="B101" s="266"/>
      <c r="C101" s="87">
        <v>4700</v>
      </c>
      <c r="D101" s="88" t="s">
        <v>33</v>
      </c>
      <c r="E101" s="86">
        <v>6400</v>
      </c>
      <c r="F101" s="74">
        <v>1840</v>
      </c>
      <c r="G101" s="267">
        <v>1840</v>
      </c>
      <c r="H101" s="74"/>
      <c r="I101" s="268">
        <v>1840</v>
      </c>
      <c r="J101" s="74"/>
      <c r="K101" s="315"/>
      <c r="L101" s="272"/>
      <c r="M101" s="273"/>
      <c r="N101" s="274"/>
      <c r="O101" s="215"/>
    </row>
    <row r="102" spans="1:16" ht="12.75" thickBot="1">
      <c r="A102" s="153"/>
      <c r="B102" s="76">
        <v>85219</v>
      </c>
      <c r="C102" s="77"/>
      <c r="D102" s="288" t="s">
        <v>60</v>
      </c>
      <c r="E102" s="79">
        <f>SUM(E84:E101)</f>
        <v>765137</v>
      </c>
      <c r="F102" s="80">
        <f>SUM(F84:F101)</f>
        <v>371804.6100000001</v>
      </c>
      <c r="G102" s="289">
        <f>SUM(G84:G101)</f>
        <v>369107.44000000006</v>
      </c>
      <c r="H102" s="80">
        <f>SUM(H85:H101)</f>
        <v>289635.61</v>
      </c>
      <c r="I102" s="291">
        <f>SUM(I84:I101)</f>
        <v>79471.83</v>
      </c>
      <c r="J102" s="80"/>
      <c r="K102" s="289">
        <f>SUM(K84:K101)</f>
        <v>2697.17</v>
      </c>
      <c r="L102" s="80">
        <f>SUM(L85:L101)</f>
        <v>0</v>
      </c>
      <c r="M102" s="291"/>
      <c r="N102" s="80">
        <f>SUM(N84:N101)</f>
        <v>0</v>
      </c>
      <c r="O102" s="316"/>
      <c r="P102" s="82"/>
    </row>
    <row r="103" spans="1:16">
      <c r="A103" s="153"/>
      <c r="B103" s="300">
        <v>85228</v>
      </c>
      <c r="C103" s="87">
        <v>3020</v>
      </c>
      <c r="D103" s="88" t="s">
        <v>41</v>
      </c>
      <c r="E103" s="86">
        <v>1100</v>
      </c>
      <c r="F103" s="74">
        <v>330</v>
      </c>
      <c r="G103" s="267"/>
      <c r="H103" s="74"/>
      <c r="I103" s="268"/>
      <c r="J103" s="74"/>
      <c r="K103" s="315">
        <f>F103</f>
        <v>330</v>
      </c>
      <c r="L103" s="270"/>
      <c r="M103" s="317"/>
      <c r="N103" s="74"/>
      <c r="O103" s="215"/>
    </row>
    <row r="104" spans="1:16">
      <c r="A104" s="153"/>
      <c r="B104" s="266"/>
      <c r="C104" s="84">
        <v>4010</v>
      </c>
      <c r="D104" s="88" t="s">
        <v>23</v>
      </c>
      <c r="E104" s="86">
        <v>43675</v>
      </c>
      <c r="F104" s="267">
        <v>20621.38</v>
      </c>
      <c r="G104" s="74">
        <v>20621.38</v>
      </c>
      <c r="H104" s="74">
        <f>G104</f>
        <v>20621.38</v>
      </c>
      <c r="I104" s="268"/>
      <c r="J104" s="74"/>
      <c r="K104" s="315"/>
      <c r="L104" s="270"/>
      <c r="M104" s="317"/>
      <c r="N104" s="74"/>
      <c r="O104" s="215"/>
    </row>
    <row r="105" spans="1:16">
      <c r="A105" s="153"/>
      <c r="B105" s="266"/>
      <c r="C105" s="84">
        <v>4040</v>
      </c>
      <c r="D105" s="88" t="s">
        <v>24</v>
      </c>
      <c r="E105" s="86">
        <v>3145</v>
      </c>
      <c r="F105" s="267">
        <v>3003.26</v>
      </c>
      <c r="G105" s="74">
        <v>3003.26</v>
      </c>
      <c r="H105" s="74">
        <f>G105</f>
        <v>3003.26</v>
      </c>
      <c r="I105" s="268"/>
      <c r="J105" s="74"/>
      <c r="K105" s="315"/>
      <c r="L105" s="270"/>
      <c r="M105" s="317"/>
      <c r="N105" s="74"/>
      <c r="O105" s="215"/>
    </row>
    <row r="106" spans="1:16">
      <c r="A106" s="153"/>
      <c r="B106" s="266"/>
      <c r="C106" s="84">
        <v>4110</v>
      </c>
      <c r="D106" s="88" t="s">
        <v>25</v>
      </c>
      <c r="E106" s="86">
        <v>7367</v>
      </c>
      <c r="F106" s="267">
        <v>4271.93</v>
      </c>
      <c r="G106" s="74">
        <v>4271.93</v>
      </c>
      <c r="H106" s="74">
        <f>G106</f>
        <v>4271.93</v>
      </c>
      <c r="I106" s="268"/>
      <c r="J106" s="74"/>
      <c r="K106" s="315"/>
      <c r="L106" s="270"/>
      <c r="M106" s="317"/>
      <c r="N106" s="74"/>
      <c r="O106" s="215"/>
    </row>
    <row r="107" spans="1:16">
      <c r="A107" s="153"/>
      <c r="B107" s="266"/>
      <c r="C107" s="84">
        <v>4120</v>
      </c>
      <c r="D107" s="88" t="s">
        <v>26</v>
      </c>
      <c r="E107" s="86">
        <v>1148</v>
      </c>
      <c r="F107" s="267">
        <v>625.70000000000005</v>
      </c>
      <c r="G107" s="74">
        <v>625.70000000000005</v>
      </c>
      <c r="H107" s="74">
        <f>G107</f>
        <v>625.70000000000005</v>
      </c>
      <c r="I107" s="268"/>
      <c r="J107" s="74"/>
      <c r="K107" s="315"/>
      <c r="L107" s="270"/>
      <c r="M107" s="317"/>
      <c r="N107" s="74"/>
      <c r="O107" s="215"/>
    </row>
    <row r="108" spans="1:16">
      <c r="A108" s="153"/>
      <c r="B108" s="266"/>
      <c r="C108" s="84">
        <v>4170</v>
      </c>
      <c r="D108" s="88" t="s">
        <v>37</v>
      </c>
      <c r="E108" s="86">
        <v>10700</v>
      </c>
      <c r="F108" s="267">
        <v>5325</v>
      </c>
      <c r="G108" s="74">
        <v>5325</v>
      </c>
      <c r="H108" s="74">
        <f>G108</f>
        <v>5325</v>
      </c>
      <c r="I108" s="268"/>
      <c r="J108" s="74"/>
      <c r="K108" s="315"/>
      <c r="L108" s="270"/>
      <c r="M108" s="317"/>
      <c r="N108" s="74"/>
      <c r="O108" s="215"/>
    </row>
    <row r="109" spans="1:16">
      <c r="A109" s="153"/>
      <c r="B109" s="266"/>
      <c r="C109" s="87">
        <v>4210</v>
      </c>
      <c r="D109" s="88" t="s">
        <v>19</v>
      </c>
      <c r="E109" s="86">
        <v>635</v>
      </c>
      <c r="F109" s="74">
        <v>0</v>
      </c>
      <c r="G109" s="267">
        <v>0</v>
      </c>
      <c r="H109" s="74"/>
      <c r="I109" s="268">
        <v>0</v>
      </c>
      <c r="J109" s="74"/>
      <c r="K109" s="315"/>
      <c r="L109" s="270"/>
      <c r="M109" s="317"/>
      <c r="N109" s="74"/>
      <c r="O109" s="215"/>
    </row>
    <row r="110" spans="1:16">
      <c r="A110" s="153"/>
      <c r="B110" s="266"/>
      <c r="C110" s="87">
        <v>4280</v>
      </c>
      <c r="D110" s="88" t="s">
        <v>29</v>
      </c>
      <c r="E110" s="86">
        <v>120</v>
      </c>
      <c r="F110" s="74">
        <v>0</v>
      </c>
      <c r="G110" s="267">
        <v>0</v>
      </c>
      <c r="H110" s="74"/>
      <c r="I110" s="268">
        <v>0</v>
      </c>
      <c r="J110" s="74"/>
      <c r="K110" s="315">
        <f>G110</f>
        <v>0</v>
      </c>
      <c r="L110" s="270"/>
      <c r="M110" s="317"/>
      <c r="N110" s="74"/>
      <c r="O110" s="215"/>
    </row>
    <row r="111" spans="1:16">
      <c r="A111" s="153"/>
      <c r="B111" s="266"/>
      <c r="C111" s="87">
        <v>4300</v>
      </c>
      <c r="D111" s="88" t="s">
        <v>20</v>
      </c>
      <c r="E111" s="86">
        <v>300</v>
      </c>
      <c r="F111" s="74">
        <v>0</v>
      </c>
      <c r="G111" s="267">
        <v>0</v>
      </c>
      <c r="H111" s="74"/>
      <c r="I111" s="268">
        <v>0</v>
      </c>
      <c r="J111" s="74"/>
      <c r="K111" s="315">
        <f>G111</f>
        <v>0</v>
      </c>
      <c r="L111" s="270"/>
      <c r="M111" s="317"/>
      <c r="N111" s="74"/>
      <c r="O111" s="215"/>
    </row>
    <row r="112" spans="1:16">
      <c r="A112" s="153"/>
      <c r="B112" s="266"/>
      <c r="C112" s="87">
        <v>4440</v>
      </c>
      <c r="D112" s="88" t="s">
        <v>32</v>
      </c>
      <c r="E112" s="86">
        <v>2288</v>
      </c>
      <c r="F112" s="74">
        <v>1969.08</v>
      </c>
      <c r="G112" s="267">
        <v>1969.08</v>
      </c>
      <c r="H112" s="74"/>
      <c r="I112" s="268">
        <v>1969.08</v>
      </c>
      <c r="J112" s="74"/>
      <c r="K112" s="315"/>
      <c r="L112" s="270"/>
      <c r="M112" s="317"/>
      <c r="N112" s="74"/>
      <c r="O112" s="215"/>
    </row>
    <row r="113" spans="1:16" ht="12.75" thickBot="1">
      <c r="A113" s="153"/>
      <c r="B113" s="266"/>
      <c r="C113" s="87">
        <v>4700</v>
      </c>
      <c r="D113" s="88" t="s">
        <v>33</v>
      </c>
      <c r="E113" s="86">
        <v>80</v>
      </c>
      <c r="F113" s="74">
        <v>0</v>
      </c>
      <c r="G113" s="267">
        <v>0</v>
      </c>
      <c r="H113" s="74"/>
      <c r="I113" s="268">
        <v>0</v>
      </c>
      <c r="J113" s="74"/>
      <c r="K113" s="315"/>
      <c r="L113" s="270"/>
      <c r="M113" s="317"/>
      <c r="N113" s="74">
        <v>0</v>
      </c>
      <c r="O113" s="215"/>
    </row>
    <row r="114" spans="1:16" s="327" customFormat="1" ht="12.75" thickBot="1">
      <c r="A114" s="153"/>
      <c r="B114" s="318">
        <v>85228</v>
      </c>
      <c r="C114" s="319"/>
      <c r="D114" s="320" t="s">
        <v>61</v>
      </c>
      <c r="E114" s="321">
        <f>SUM(E103:E113)</f>
        <v>70558</v>
      </c>
      <c r="F114" s="322">
        <f>SUM(F103:F113)</f>
        <v>36146.350000000006</v>
      </c>
      <c r="G114" s="323">
        <f>SUM(G103:G113)</f>
        <v>35816.350000000006</v>
      </c>
      <c r="H114" s="322">
        <f>SUM(H104:H113)</f>
        <v>33847.270000000004</v>
      </c>
      <c r="I114" s="324">
        <f>SUM(I103:I113)</f>
        <v>1969.08</v>
      </c>
      <c r="J114" s="322"/>
      <c r="K114" s="323">
        <f>SUM(K103:K113)</f>
        <v>330</v>
      </c>
      <c r="L114" s="322">
        <f t="shared" ref="L114" si="7">SUM(L104:L113)</f>
        <v>0</v>
      </c>
      <c r="M114" s="324"/>
      <c r="N114" s="322">
        <f>SUM(N103:N113)</f>
        <v>0</v>
      </c>
      <c r="O114" s="325"/>
      <c r="P114" s="326"/>
    </row>
    <row r="115" spans="1:16">
      <c r="A115" s="153"/>
      <c r="B115" s="300">
        <v>85295</v>
      </c>
      <c r="C115" s="87">
        <v>3020</v>
      </c>
      <c r="D115" s="88" t="s">
        <v>41</v>
      </c>
      <c r="E115" s="86">
        <v>480</v>
      </c>
      <c r="F115" s="74">
        <v>180</v>
      </c>
      <c r="G115" s="267"/>
      <c r="H115" s="74"/>
      <c r="I115" s="268"/>
      <c r="J115" s="74"/>
      <c r="K115" s="315">
        <f>F115</f>
        <v>180</v>
      </c>
      <c r="L115" s="301"/>
      <c r="M115" s="302"/>
      <c r="N115" s="303"/>
      <c r="O115" s="215"/>
    </row>
    <row r="116" spans="1:16">
      <c r="A116" s="153"/>
      <c r="B116" s="266"/>
      <c r="C116" s="87">
        <v>3110</v>
      </c>
      <c r="D116" s="88" t="s">
        <v>50</v>
      </c>
      <c r="E116" s="86">
        <v>271700</v>
      </c>
      <c r="F116" s="74">
        <v>116370.5</v>
      </c>
      <c r="G116" s="267"/>
      <c r="H116" s="74"/>
      <c r="I116" s="268"/>
      <c r="J116" s="74"/>
      <c r="K116" s="315">
        <f>F116</f>
        <v>116370.5</v>
      </c>
      <c r="L116" s="72"/>
      <c r="M116" s="270"/>
      <c r="N116" s="74"/>
      <c r="O116" s="215"/>
    </row>
    <row r="117" spans="1:16">
      <c r="A117" s="153"/>
      <c r="B117" s="266"/>
      <c r="C117" s="87"/>
      <c r="D117" s="88" t="s">
        <v>62</v>
      </c>
      <c r="E117" s="86">
        <v>28500</v>
      </c>
      <c r="F117" s="74">
        <v>10800</v>
      </c>
      <c r="G117" s="267">
        <v>10800</v>
      </c>
      <c r="H117" s="74"/>
      <c r="I117" s="268"/>
      <c r="J117" s="74"/>
      <c r="K117" s="315"/>
      <c r="L117" s="270"/>
      <c r="M117" s="317"/>
      <c r="N117" s="74"/>
      <c r="O117" s="215"/>
    </row>
    <row r="118" spans="1:16">
      <c r="A118" s="153"/>
      <c r="B118" s="266"/>
      <c r="C118" s="87"/>
      <c r="D118" s="88" t="s">
        <v>63</v>
      </c>
      <c r="E118" s="328">
        <v>180000</v>
      </c>
      <c r="F118" s="329">
        <v>60570.5</v>
      </c>
      <c r="G118" s="269">
        <v>60570.5</v>
      </c>
      <c r="H118" s="329"/>
      <c r="I118" s="330"/>
      <c r="J118" s="329"/>
      <c r="K118" s="315"/>
      <c r="L118" s="315"/>
      <c r="M118" s="331"/>
      <c r="N118" s="329"/>
      <c r="O118" s="332"/>
    </row>
    <row r="119" spans="1:16">
      <c r="A119" s="153"/>
      <c r="B119" s="266"/>
      <c r="C119" s="87"/>
      <c r="D119" s="88" t="s">
        <v>48</v>
      </c>
      <c r="E119" s="328">
        <v>45000</v>
      </c>
      <c r="F119" s="329">
        <v>45000</v>
      </c>
      <c r="G119" s="269">
        <v>45000</v>
      </c>
      <c r="H119" s="329"/>
      <c r="I119" s="330"/>
      <c r="J119" s="329"/>
      <c r="K119" s="315"/>
      <c r="L119" s="315"/>
      <c r="M119" s="331"/>
      <c r="N119" s="329"/>
      <c r="O119" s="332"/>
    </row>
    <row r="120" spans="1:16">
      <c r="A120" s="153"/>
      <c r="B120" s="266"/>
      <c r="C120" s="87"/>
      <c r="D120" s="88" t="s">
        <v>64</v>
      </c>
      <c r="E120" s="328">
        <v>4000</v>
      </c>
      <c r="F120" s="329">
        <v>0</v>
      </c>
      <c r="G120" s="269">
        <v>0</v>
      </c>
      <c r="H120" s="329"/>
      <c r="I120" s="330">
        <v>0</v>
      </c>
      <c r="J120" s="329"/>
      <c r="K120" s="315"/>
      <c r="L120" s="315"/>
      <c r="M120" s="331"/>
      <c r="N120" s="329"/>
      <c r="O120" s="332"/>
    </row>
    <row r="121" spans="1:16">
      <c r="A121" s="153"/>
      <c r="B121" s="266"/>
      <c r="C121" s="84">
        <v>4010</v>
      </c>
      <c r="D121" s="88" t="s">
        <v>23</v>
      </c>
      <c r="E121" s="86">
        <v>21881</v>
      </c>
      <c r="F121" s="267">
        <v>10474.780000000001</v>
      </c>
      <c r="G121" s="74">
        <v>10474.780000000001</v>
      </c>
      <c r="H121" s="74">
        <f>G121</f>
        <v>10474.780000000001</v>
      </c>
      <c r="I121" s="268"/>
      <c r="J121" s="74"/>
      <c r="K121" s="315"/>
      <c r="L121" s="270"/>
      <c r="M121" s="317"/>
      <c r="N121" s="74"/>
      <c r="O121" s="215"/>
    </row>
    <row r="122" spans="1:16">
      <c r="A122" s="153"/>
      <c r="B122" s="266"/>
      <c r="C122" s="84">
        <v>4040</v>
      </c>
      <c r="D122" s="88" t="s">
        <v>24</v>
      </c>
      <c r="E122" s="86">
        <v>1570</v>
      </c>
      <c r="F122" s="267">
        <v>1557.39</v>
      </c>
      <c r="G122" s="74">
        <v>1557.39</v>
      </c>
      <c r="H122" s="74">
        <f>G122</f>
        <v>1557.39</v>
      </c>
      <c r="I122" s="268"/>
      <c r="J122" s="74"/>
      <c r="K122" s="315"/>
      <c r="L122" s="270"/>
      <c r="M122" s="317"/>
      <c r="N122" s="74"/>
      <c r="O122" s="215"/>
    </row>
    <row r="123" spans="1:16">
      <c r="A123" s="153"/>
      <c r="B123" s="266"/>
      <c r="C123" s="84">
        <v>4110</v>
      </c>
      <c r="D123" s="88" t="s">
        <v>25</v>
      </c>
      <c r="E123" s="86">
        <v>3688</v>
      </c>
      <c r="F123" s="267">
        <v>2280.6799999999998</v>
      </c>
      <c r="G123" s="74">
        <v>2280.6799999999998</v>
      </c>
      <c r="H123" s="74">
        <f>G123</f>
        <v>2280.6799999999998</v>
      </c>
      <c r="I123" s="268"/>
      <c r="J123" s="74"/>
      <c r="K123" s="315"/>
      <c r="L123" s="270"/>
      <c r="M123" s="317"/>
      <c r="N123" s="74"/>
      <c r="O123" s="215"/>
    </row>
    <row r="124" spans="1:16">
      <c r="A124" s="153"/>
      <c r="B124" s="266"/>
      <c r="C124" s="84">
        <v>4120</v>
      </c>
      <c r="D124" s="88" t="s">
        <v>26</v>
      </c>
      <c r="E124" s="86">
        <v>575</v>
      </c>
      <c r="F124" s="267">
        <v>231.77</v>
      </c>
      <c r="G124" s="74">
        <v>231.77</v>
      </c>
      <c r="H124" s="74">
        <f>G124</f>
        <v>231.77</v>
      </c>
      <c r="I124" s="268"/>
      <c r="J124" s="74"/>
      <c r="K124" s="315"/>
      <c r="L124" s="270"/>
      <c r="M124" s="317"/>
      <c r="N124" s="74"/>
      <c r="O124" s="215"/>
    </row>
    <row r="125" spans="1:16">
      <c r="A125" s="153"/>
      <c r="B125" s="266"/>
      <c r="C125" s="87">
        <v>4210</v>
      </c>
      <c r="D125" s="88" t="s">
        <v>19</v>
      </c>
      <c r="E125" s="86">
        <v>1860</v>
      </c>
      <c r="F125" s="267">
        <v>1812.22</v>
      </c>
      <c r="G125" s="74">
        <v>1812.22</v>
      </c>
      <c r="H125" s="74"/>
      <c r="I125" s="268">
        <v>1812.22</v>
      </c>
      <c r="J125" s="74"/>
      <c r="K125" s="315"/>
      <c r="L125" s="270"/>
      <c r="M125" s="317"/>
      <c r="N125" s="74"/>
      <c r="O125" s="215"/>
    </row>
    <row r="126" spans="1:16">
      <c r="A126" s="153"/>
      <c r="B126" s="266"/>
      <c r="C126" s="87">
        <v>4260</v>
      </c>
      <c r="D126" s="88" t="s">
        <v>28</v>
      </c>
      <c r="E126" s="86">
        <v>25287</v>
      </c>
      <c r="F126" s="74">
        <v>7545.89</v>
      </c>
      <c r="G126" s="267">
        <v>7545.89</v>
      </c>
      <c r="H126" s="74"/>
      <c r="I126" s="268">
        <v>7545.89</v>
      </c>
      <c r="J126" s="74"/>
      <c r="K126" s="315"/>
      <c r="L126" s="270"/>
      <c r="M126" s="317"/>
      <c r="N126" s="74"/>
      <c r="O126" s="215"/>
    </row>
    <row r="127" spans="1:16">
      <c r="A127" s="153"/>
      <c r="B127" s="266"/>
      <c r="C127" s="87">
        <v>4270</v>
      </c>
      <c r="D127" s="88" t="s">
        <v>56</v>
      </c>
      <c r="E127" s="86">
        <v>14140</v>
      </c>
      <c r="F127" s="74">
        <v>8133.99</v>
      </c>
      <c r="G127" s="267">
        <v>8133.99</v>
      </c>
      <c r="H127" s="74"/>
      <c r="I127" s="268">
        <v>8133.99</v>
      </c>
      <c r="J127" s="74"/>
      <c r="K127" s="315"/>
      <c r="L127" s="270"/>
      <c r="M127" s="317"/>
      <c r="N127" s="74"/>
      <c r="O127" s="215"/>
    </row>
    <row r="128" spans="1:16">
      <c r="A128" s="153"/>
      <c r="B128" s="266"/>
      <c r="C128" s="87">
        <v>4280</v>
      </c>
      <c r="D128" s="88" t="s">
        <v>29</v>
      </c>
      <c r="E128" s="86">
        <v>100</v>
      </c>
      <c r="F128" s="74">
        <v>0</v>
      </c>
      <c r="G128" s="267">
        <v>0</v>
      </c>
      <c r="H128" s="74"/>
      <c r="I128" s="268">
        <v>0</v>
      </c>
      <c r="J128" s="74"/>
      <c r="K128" s="315"/>
      <c r="L128" s="270"/>
      <c r="M128" s="317"/>
      <c r="N128" s="74"/>
      <c r="O128" s="215"/>
    </row>
    <row r="129" spans="1:16">
      <c r="A129" s="153"/>
      <c r="B129" s="266"/>
      <c r="C129" s="87">
        <v>4300</v>
      </c>
      <c r="D129" s="88" t="s">
        <v>20</v>
      </c>
      <c r="E129" s="86">
        <v>13750</v>
      </c>
      <c r="F129" s="74">
        <v>3082.14</v>
      </c>
      <c r="G129" s="267">
        <v>3082.14</v>
      </c>
      <c r="H129" s="74"/>
      <c r="I129" s="268">
        <v>3082.14</v>
      </c>
      <c r="J129" s="74"/>
      <c r="K129" s="315"/>
      <c r="L129" s="270"/>
      <c r="M129" s="317"/>
      <c r="N129" s="74"/>
      <c r="O129" s="215"/>
    </row>
    <row r="130" spans="1:16">
      <c r="A130" s="153"/>
      <c r="B130" s="266"/>
      <c r="C130" s="87">
        <v>4430</v>
      </c>
      <c r="D130" s="88" t="s">
        <v>65</v>
      </c>
      <c r="E130" s="86">
        <v>12000</v>
      </c>
      <c r="F130" s="74">
        <v>5100</v>
      </c>
      <c r="G130" s="267">
        <v>5100</v>
      </c>
      <c r="H130" s="74"/>
      <c r="I130" s="268">
        <v>5100</v>
      </c>
      <c r="J130" s="74"/>
      <c r="K130" s="315"/>
      <c r="L130" s="270"/>
      <c r="M130" s="317"/>
      <c r="N130" s="74"/>
      <c r="O130" s="215"/>
    </row>
    <row r="131" spans="1:16" ht="12.75" thickBot="1">
      <c r="A131" s="153"/>
      <c r="B131" s="266"/>
      <c r="C131" s="87">
        <v>4440</v>
      </c>
      <c r="D131" s="88" t="s">
        <v>32</v>
      </c>
      <c r="E131" s="86">
        <v>1944</v>
      </c>
      <c r="F131" s="74">
        <v>1640.89</v>
      </c>
      <c r="G131" s="267">
        <v>1640.89</v>
      </c>
      <c r="H131" s="74"/>
      <c r="I131" s="268">
        <v>1640.89</v>
      </c>
      <c r="J131" s="74"/>
      <c r="K131" s="315"/>
      <c r="L131" s="270"/>
      <c r="M131" s="317"/>
      <c r="N131" s="74"/>
      <c r="O131" s="215"/>
    </row>
    <row r="132" spans="1:16" s="327" customFormat="1" ht="12.75" thickBot="1">
      <c r="A132" s="153"/>
      <c r="B132" s="333">
        <v>85295</v>
      </c>
      <c r="C132" s="334"/>
      <c r="D132" s="335" t="s">
        <v>66</v>
      </c>
      <c r="E132" s="336">
        <f>SUM(E115:E131)-E117-E118-E119-E120</f>
        <v>368975</v>
      </c>
      <c r="F132" s="337">
        <f>SUM(F115:F131)-F117-F118-F119</f>
        <v>158410.25000000006</v>
      </c>
      <c r="G132" s="338">
        <f>SUM(G115:G131)-G117-G118-G119</f>
        <v>41859.750000000029</v>
      </c>
      <c r="H132" s="339">
        <f>SUM(H121:H131)</f>
        <v>14544.62</v>
      </c>
      <c r="I132" s="340">
        <f>SUM(I115:I131)-I117-I118-I119</f>
        <v>27315.129999999997</v>
      </c>
      <c r="J132" s="341"/>
      <c r="K132" s="338">
        <f>SUM(K115:K131)-K117-K118-K119</f>
        <v>116550.5</v>
      </c>
      <c r="L132" s="339">
        <f t="shared" ref="L132" si="8">SUM(L121:L131)</f>
        <v>0</v>
      </c>
      <c r="M132" s="342"/>
      <c r="N132" s="341">
        <f>N115+N116+N121+N123+N124+N126+N129+N130+N131</f>
        <v>0</v>
      </c>
      <c r="O132" s="343"/>
      <c r="P132" s="326"/>
    </row>
    <row r="133" spans="1:16" s="352" customFormat="1" ht="12.75" thickBot="1">
      <c r="A133" s="344">
        <v>852</v>
      </c>
      <c r="B133" s="345"/>
      <c r="C133" s="345"/>
      <c r="D133" s="346" t="s">
        <v>67</v>
      </c>
      <c r="E133" s="347">
        <f>SUM(E49+E67+E72+E77+E102+E114+E132+E83+E79+E47+E53)</f>
        <v>6078455</v>
      </c>
      <c r="F133" s="348">
        <f>SUM(F49+F67+F72+F77+F102+F114+F132+F83+F79+F47+F53)</f>
        <v>2981611.07</v>
      </c>
      <c r="G133" s="348">
        <f>SUM(G49+G67+G72+G77+G102+G114+G132+G83+G79+G47+G53)</f>
        <v>634740.19000000006</v>
      </c>
      <c r="H133" s="348">
        <f t="shared" ref="H133:O133" si="9">SUM(H49+H67+H72+H77+H102+H114+H132+H83+H79+H47+H53)</f>
        <v>442081.87</v>
      </c>
      <c r="I133" s="348">
        <f>SUM(I49+I67+I72+I77+I102+I114+I132+I83+I79+I47+I53)</f>
        <v>192658.32</v>
      </c>
      <c r="J133" s="348"/>
      <c r="K133" s="349">
        <f t="shared" si="9"/>
        <v>2346870.88</v>
      </c>
      <c r="L133" s="348">
        <f t="shared" si="9"/>
        <v>0</v>
      </c>
      <c r="M133" s="349"/>
      <c r="N133" s="348">
        <f t="shared" si="9"/>
        <v>0</v>
      </c>
      <c r="O133" s="350">
        <f t="shared" si="9"/>
        <v>0</v>
      </c>
      <c r="P133" s="351"/>
    </row>
    <row r="134" spans="1:16" s="360" customFormat="1">
      <c r="A134" s="353"/>
      <c r="B134" s="354">
        <v>85395</v>
      </c>
      <c r="C134" s="355">
        <v>3119</v>
      </c>
      <c r="D134" s="198" t="s">
        <v>50</v>
      </c>
      <c r="E134" s="356">
        <v>10239</v>
      </c>
      <c r="F134" s="356">
        <v>0</v>
      </c>
      <c r="G134" s="356"/>
      <c r="H134" s="357"/>
      <c r="I134" s="356"/>
      <c r="J134" s="356"/>
      <c r="K134" s="358"/>
      <c r="L134" s="356">
        <v>0</v>
      </c>
      <c r="M134" s="358"/>
      <c r="N134" s="357">
        <f>G134</f>
        <v>0</v>
      </c>
      <c r="O134" s="357"/>
      <c r="P134" s="359"/>
    </row>
    <row r="135" spans="1:16" s="360" customFormat="1">
      <c r="A135" s="353"/>
      <c r="B135" s="354"/>
      <c r="C135" s="361">
        <v>4017</v>
      </c>
      <c r="D135" s="88" t="s">
        <v>23</v>
      </c>
      <c r="E135" s="362">
        <v>41989.05</v>
      </c>
      <c r="F135" s="362">
        <v>12084.24</v>
      </c>
      <c r="G135" s="362"/>
      <c r="H135" s="362"/>
      <c r="I135" s="362"/>
      <c r="J135" s="362"/>
      <c r="K135" s="363"/>
      <c r="L135" s="362">
        <v>12084.24</v>
      </c>
      <c r="M135" s="363"/>
      <c r="N135" s="362"/>
      <c r="O135" s="364"/>
      <c r="P135" s="359"/>
    </row>
    <row r="136" spans="1:16" s="360" customFormat="1">
      <c r="A136" s="353"/>
      <c r="B136" s="354"/>
      <c r="C136" s="361">
        <v>4019</v>
      </c>
      <c r="D136" s="88" t="s">
        <v>23</v>
      </c>
      <c r="E136" s="362">
        <v>2222.9499999999998</v>
      </c>
      <c r="F136" s="362">
        <v>639.76</v>
      </c>
      <c r="G136" s="362"/>
      <c r="H136" s="362"/>
      <c r="I136" s="362"/>
      <c r="J136" s="362"/>
      <c r="K136" s="363"/>
      <c r="L136" s="362">
        <v>639.76</v>
      </c>
      <c r="M136" s="363"/>
      <c r="N136" s="362"/>
      <c r="O136" s="364"/>
      <c r="P136" s="359"/>
    </row>
    <row r="137" spans="1:16" s="360" customFormat="1">
      <c r="A137" s="353"/>
      <c r="B137" s="354"/>
      <c r="C137" s="361">
        <v>4117</v>
      </c>
      <c r="D137" s="88" t="s">
        <v>25</v>
      </c>
      <c r="E137" s="362">
        <v>7089.66</v>
      </c>
      <c r="F137" s="362">
        <v>2092.35</v>
      </c>
      <c r="G137" s="362"/>
      <c r="H137" s="362"/>
      <c r="I137" s="362"/>
      <c r="J137" s="362"/>
      <c r="K137" s="363"/>
      <c r="L137" s="362">
        <v>2092.35</v>
      </c>
      <c r="M137" s="363"/>
      <c r="N137" s="362"/>
      <c r="O137" s="364"/>
      <c r="P137" s="359"/>
    </row>
    <row r="138" spans="1:16" s="360" customFormat="1">
      <c r="A138" s="353"/>
      <c r="B138" s="354"/>
      <c r="C138" s="361">
        <v>4119</v>
      </c>
      <c r="D138" s="88" t="s">
        <v>25</v>
      </c>
      <c r="E138" s="362">
        <v>375.34</v>
      </c>
      <c r="F138" s="362">
        <v>110.76</v>
      </c>
      <c r="G138" s="362"/>
      <c r="H138" s="362"/>
      <c r="I138" s="362"/>
      <c r="J138" s="362"/>
      <c r="K138" s="363"/>
      <c r="L138" s="362">
        <v>110.76</v>
      </c>
      <c r="M138" s="363"/>
      <c r="N138" s="362"/>
      <c r="O138" s="364"/>
      <c r="P138" s="359"/>
    </row>
    <row r="139" spans="1:16" s="360" customFormat="1">
      <c r="A139" s="353"/>
      <c r="B139" s="354"/>
      <c r="C139" s="361">
        <v>4127</v>
      </c>
      <c r="D139" s="88" t="s">
        <v>26</v>
      </c>
      <c r="E139" s="362">
        <v>1351.45</v>
      </c>
      <c r="F139" s="362">
        <v>279.45999999999998</v>
      </c>
      <c r="G139" s="362"/>
      <c r="H139" s="362"/>
      <c r="I139" s="362"/>
      <c r="J139" s="362"/>
      <c r="K139" s="363"/>
      <c r="L139" s="362">
        <v>279.45999999999998</v>
      </c>
      <c r="M139" s="363"/>
      <c r="N139" s="362"/>
      <c r="O139" s="364"/>
      <c r="P139" s="359"/>
    </row>
    <row r="140" spans="1:16" s="360" customFormat="1">
      <c r="A140" s="353"/>
      <c r="B140" s="354"/>
      <c r="C140" s="361">
        <v>4129</v>
      </c>
      <c r="D140" s="88" t="s">
        <v>26</v>
      </c>
      <c r="E140" s="362">
        <v>71.55</v>
      </c>
      <c r="F140" s="362">
        <v>14.8</v>
      </c>
      <c r="G140" s="362"/>
      <c r="H140" s="362"/>
      <c r="I140" s="362"/>
      <c r="J140" s="362"/>
      <c r="K140" s="363"/>
      <c r="L140" s="362">
        <v>14.8</v>
      </c>
      <c r="M140" s="363"/>
      <c r="N140" s="362"/>
      <c r="O140" s="364"/>
      <c r="P140" s="359"/>
    </row>
    <row r="141" spans="1:16" s="360" customFormat="1">
      <c r="A141" s="353"/>
      <c r="B141" s="354"/>
      <c r="C141" s="361">
        <v>4177</v>
      </c>
      <c r="D141" s="88" t="s">
        <v>37</v>
      </c>
      <c r="E141" s="362">
        <v>7122.91</v>
      </c>
      <c r="F141" s="362">
        <v>0</v>
      </c>
      <c r="G141" s="362"/>
      <c r="H141" s="362"/>
      <c r="I141" s="362"/>
      <c r="J141" s="362"/>
      <c r="K141" s="363"/>
      <c r="L141" s="362">
        <v>0</v>
      </c>
      <c r="M141" s="363"/>
      <c r="N141" s="362"/>
      <c r="O141" s="364"/>
      <c r="P141" s="359"/>
    </row>
    <row r="142" spans="1:16" s="360" customFormat="1">
      <c r="A142" s="353"/>
      <c r="B142" s="354"/>
      <c r="C142" s="361">
        <v>4179</v>
      </c>
      <c r="D142" s="88" t="s">
        <v>37</v>
      </c>
      <c r="E142" s="362">
        <v>377.09</v>
      </c>
      <c r="F142" s="362">
        <v>0</v>
      </c>
      <c r="G142" s="362"/>
      <c r="H142" s="362"/>
      <c r="I142" s="362"/>
      <c r="J142" s="362"/>
      <c r="K142" s="363"/>
      <c r="L142" s="362">
        <v>0</v>
      </c>
      <c r="M142" s="363"/>
      <c r="N142" s="362"/>
      <c r="O142" s="364"/>
      <c r="P142" s="359"/>
    </row>
    <row r="143" spans="1:16" s="360" customFormat="1">
      <c r="A143" s="353"/>
      <c r="B143" s="354"/>
      <c r="C143" s="365">
        <v>4217</v>
      </c>
      <c r="D143" s="88" t="s">
        <v>19</v>
      </c>
      <c r="E143" s="362">
        <v>16146.86</v>
      </c>
      <c r="F143" s="362">
        <v>2595.34</v>
      </c>
      <c r="G143" s="362"/>
      <c r="H143" s="362"/>
      <c r="I143" s="362"/>
      <c r="J143" s="362"/>
      <c r="K143" s="363"/>
      <c r="L143" s="362">
        <v>2595.34</v>
      </c>
      <c r="M143" s="363"/>
      <c r="N143" s="362"/>
      <c r="O143" s="364"/>
      <c r="P143" s="359"/>
    </row>
    <row r="144" spans="1:16" s="360" customFormat="1">
      <c r="A144" s="353"/>
      <c r="B144" s="354"/>
      <c r="C144" s="365">
        <v>4219</v>
      </c>
      <c r="D144" s="88" t="s">
        <v>19</v>
      </c>
      <c r="E144" s="362">
        <v>854.83</v>
      </c>
      <c r="F144" s="362">
        <v>137.4</v>
      </c>
      <c r="G144" s="362"/>
      <c r="H144" s="362"/>
      <c r="I144" s="362"/>
      <c r="J144" s="362"/>
      <c r="K144" s="363"/>
      <c r="L144" s="362">
        <v>137.4</v>
      </c>
      <c r="M144" s="363"/>
      <c r="N144" s="362"/>
      <c r="O144" s="364"/>
      <c r="P144" s="359"/>
    </row>
    <row r="145" spans="1:16" s="360" customFormat="1">
      <c r="A145" s="353"/>
      <c r="B145" s="354"/>
      <c r="C145" s="365">
        <v>4307</v>
      </c>
      <c r="D145" s="88" t="s">
        <v>20</v>
      </c>
      <c r="E145" s="362">
        <v>89897.71</v>
      </c>
      <c r="F145" s="362">
        <v>2535.52</v>
      </c>
      <c r="G145" s="362"/>
      <c r="H145" s="362"/>
      <c r="I145" s="362"/>
      <c r="J145" s="362"/>
      <c r="K145" s="363"/>
      <c r="L145" s="362">
        <v>2535.52</v>
      </c>
      <c r="M145" s="363"/>
      <c r="N145" s="362"/>
      <c r="O145" s="364"/>
      <c r="P145" s="359"/>
    </row>
    <row r="146" spans="1:16" s="360" customFormat="1">
      <c r="A146" s="353"/>
      <c r="B146" s="354"/>
      <c r="C146" s="365">
        <v>4309</v>
      </c>
      <c r="D146" s="88" t="s">
        <v>20</v>
      </c>
      <c r="E146" s="362">
        <v>4759.29</v>
      </c>
      <c r="F146" s="362">
        <v>134.22999999999999</v>
      </c>
      <c r="G146" s="362"/>
      <c r="H146" s="362"/>
      <c r="I146" s="362"/>
      <c r="J146" s="362"/>
      <c r="K146" s="363"/>
      <c r="L146" s="362">
        <v>134.22999999999999</v>
      </c>
      <c r="M146" s="363"/>
      <c r="N146" s="362"/>
      <c r="O146" s="364"/>
      <c r="P146" s="359"/>
    </row>
    <row r="147" spans="1:16" s="360" customFormat="1">
      <c r="A147" s="353"/>
      <c r="B147" s="354"/>
      <c r="C147" s="365">
        <v>4437</v>
      </c>
      <c r="D147" s="88" t="s">
        <v>68</v>
      </c>
      <c r="E147" s="362">
        <v>237.43</v>
      </c>
      <c r="F147" s="362">
        <v>21.43</v>
      </c>
      <c r="G147" s="362"/>
      <c r="H147" s="362"/>
      <c r="I147" s="362"/>
      <c r="J147" s="362"/>
      <c r="K147" s="363"/>
      <c r="L147" s="362">
        <v>21.43</v>
      </c>
      <c r="M147" s="363"/>
      <c r="N147" s="362"/>
      <c r="O147" s="364"/>
      <c r="P147" s="359"/>
    </row>
    <row r="148" spans="1:16" s="360" customFormat="1" ht="12.75" thickBot="1">
      <c r="A148" s="353"/>
      <c r="B148" s="354"/>
      <c r="C148" s="366">
        <v>4439</v>
      </c>
      <c r="D148" s="140" t="s">
        <v>68</v>
      </c>
      <c r="E148" s="367">
        <v>12.57</v>
      </c>
      <c r="F148" s="367">
        <v>1.1299999999999999</v>
      </c>
      <c r="G148" s="367"/>
      <c r="H148" s="367"/>
      <c r="I148" s="367"/>
      <c r="J148" s="367"/>
      <c r="K148" s="368"/>
      <c r="L148" s="367">
        <v>1.1299999999999999</v>
      </c>
      <c r="M148" s="368"/>
      <c r="N148" s="367"/>
      <c r="O148" s="369"/>
      <c r="P148" s="359"/>
    </row>
    <row r="149" spans="1:16" s="360" customFormat="1" ht="12.75" thickBot="1">
      <c r="A149" s="353"/>
      <c r="B149" s="370"/>
      <c r="C149" s="371"/>
      <c r="D149" s="372" t="s">
        <v>66</v>
      </c>
      <c r="E149" s="348">
        <f>SUM(E134:E148)</f>
        <v>182747.69000000003</v>
      </c>
      <c r="F149" s="348">
        <f>SUM(F134:F148)</f>
        <v>20646.420000000002</v>
      </c>
      <c r="G149" s="348">
        <f>SUM(G134:G148)</f>
        <v>0</v>
      </c>
      <c r="H149" s="348">
        <f t="shared" ref="H149:O149" si="10">SUM(H134:H148)</f>
        <v>0</v>
      </c>
      <c r="I149" s="348">
        <f>SUM(I134:I148)</f>
        <v>0</v>
      </c>
      <c r="J149" s="348"/>
      <c r="K149" s="349">
        <f t="shared" si="10"/>
        <v>0</v>
      </c>
      <c r="L149" s="348">
        <f>SUM(L134:L148)</f>
        <v>20646.420000000002</v>
      </c>
      <c r="M149" s="349"/>
      <c r="N149" s="348">
        <f t="shared" si="10"/>
        <v>0</v>
      </c>
      <c r="O149" s="348">
        <f t="shared" si="10"/>
        <v>0</v>
      </c>
      <c r="P149" s="359"/>
    </row>
    <row r="150" spans="1:16" s="360" customFormat="1" ht="12.75" thickBot="1">
      <c r="A150" s="371">
        <v>853</v>
      </c>
      <c r="B150" s="345"/>
      <c r="C150" s="345"/>
      <c r="D150" s="372" t="s">
        <v>69</v>
      </c>
      <c r="E150" s="348">
        <f>E149</f>
        <v>182747.69000000003</v>
      </c>
      <c r="F150" s="348">
        <f>F149</f>
        <v>20646.420000000002</v>
      </c>
      <c r="G150" s="348">
        <f>G149</f>
        <v>0</v>
      </c>
      <c r="H150" s="348">
        <f t="shared" ref="H150:O150" si="11">H149</f>
        <v>0</v>
      </c>
      <c r="I150" s="348">
        <f>I149</f>
        <v>0</v>
      </c>
      <c r="J150" s="348"/>
      <c r="K150" s="349">
        <f t="shared" si="11"/>
        <v>0</v>
      </c>
      <c r="L150" s="348">
        <f t="shared" si="11"/>
        <v>20646.420000000002</v>
      </c>
      <c r="M150" s="349"/>
      <c r="N150" s="348">
        <f t="shared" si="11"/>
        <v>0</v>
      </c>
      <c r="O150" s="348">
        <f t="shared" si="11"/>
        <v>0</v>
      </c>
      <c r="P150" s="359"/>
    </row>
    <row r="151" spans="1:16">
      <c r="A151" s="373">
        <v>854</v>
      </c>
      <c r="B151" s="374">
        <v>85415</v>
      </c>
      <c r="C151" s="375">
        <v>3240</v>
      </c>
      <c r="D151" s="376" t="s">
        <v>70</v>
      </c>
      <c r="E151" s="377">
        <v>228585</v>
      </c>
      <c r="F151" s="378">
        <v>155327.17000000001</v>
      </c>
      <c r="G151" s="379"/>
      <c r="H151" s="380"/>
      <c r="I151" s="378"/>
      <c r="J151" s="380"/>
      <c r="K151" s="381">
        <f>F151</f>
        <v>155327.17000000001</v>
      </c>
      <c r="L151" s="381"/>
      <c r="M151" s="382"/>
      <c r="N151" s="380"/>
      <c r="O151" s="383"/>
      <c r="P151" s="82"/>
    </row>
    <row r="152" spans="1:16">
      <c r="A152" s="373"/>
      <c r="B152" s="374"/>
      <c r="C152" s="384"/>
      <c r="D152" s="237" t="s">
        <v>46</v>
      </c>
      <c r="E152" s="385">
        <v>228585</v>
      </c>
      <c r="F152" s="386">
        <v>155327.17000000001</v>
      </c>
      <c r="G152" s="386"/>
      <c r="H152" s="380"/>
      <c r="I152" s="386"/>
      <c r="J152" s="380"/>
      <c r="K152" s="381">
        <f>F152</f>
        <v>155327.17000000001</v>
      </c>
      <c r="L152" s="381"/>
      <c r="M152" s="382"/>
      <c r="N152" s="380"/>
      <c r="O152" s="383"/>
      <c r="P152" s="82"/>
    </row>
    <row r="153" spans="1:16" ht="12.75" thickBot="1">
      <c r="A153" s="373"/>
      <c r="B153" s="387"/>
      <c r="C153" s="384"/>
      <c r="D153" s="88" t="s">
        <v>48</v>
      </c>
      <c r="E153" s="388">
        <v>0</v>
      </c>
      <c r="F153" s="389">
        <v>0</v>
      </c>
      <c r="G153" s="158">
        <v>0</v>
      </c>
      <c r="H153" s="159"/>
      <c r="I153" s="390">
        <v>0</v>
      </c>
      <c r="J153" s="159"/>
      <c r="K153" s="391"/>
      <c r="L153" s="391"/>
      <c r="M153" s="392"/>
      <c r="N153" s="159"/>
      <c r="O153" s="393"/>
      <c r="P153" s="82"/>
    </row>
    <row r="154" spans="1:16" s="403" customFormat="1" ht="12.75" thickBot="1">
      <c r="A154" s="394"/>
      <c r="B154" s="395">
        <v>85415</v>
      </c>
      <c r="C154" s="345"/>
      <c r="D154" s="396" t="s">
        <v>71</v>
      </c>
      <c r="E154" s="397">
        <f>SUM(E151:E151)</f>
        <v>228585</v>
      </c>
      <c r="F154" s="398">
        <f>SUM(F151:F151)</f>
        <v>155327.17000000001</v>
      </c>
      <c r="G154" s="399">
        <f>SUM(G151:G151)</f>
        <v>0</v>
      </c>
      <c r="H154" s="398">
        <f>SUM(H151:H151)</f>
        <v>0</v>
      </c>
      <c r="I154" s="400">
        <f>SUM(I151:I151)</f>
        <v>0</v>
      </c>
      <c r="J154" s="398"/>
      <c r="K154" s="400">
        <f t="shared" ref="K154:L154" si="12">SUM(K151:K151)</f>
        <v>155327.17000000001</v>
      </c>
      <c r="L154" s="398">
        <f t="shared" si="12"/>
        <v>0</v>
      </c>
      <c r="M154" s="400"/>
      <c r="N154" s="398">
        <f>SUM(N151:N151)</f>
        <v>0</v>
      </c>
      <c r="O154" s="401"/>
      <c r="P154" s="402"/>
    </row>
    <row r="155" spans="1:16" s="403" customFormat="1" ht="12.75" thickBot="1">
      <c r="A155" s="371">
        <v>854</v>
      </c>
      <c r="B155" s="404"/>
      <c r="C155" s="345"/>
      <c r="D155" s="405" t="s">
        <v>71</v>
      </c>
      <c r="E155" s="406">
        <f>SUM(E154)</f>
        <v>228585</v>
      </c>
      <c r="F155" s="348">
        <f>SUM(F154)</f>
        <v>155327.17000000001</v>
      </c>
      <c r="G155" s="407">
        <f>SUM(G154)</f>
        <v>0</v>
      </c>
      <c r="H155" s="348">
        <f t="shared" ref="H155:N155" si="13">SUM(H154)</f>
        <v>0</v>
      </c>
      <c r="I155" s="349">
        <f>SUM(I154)</f>
        <v>0</v>
      </c>
      <c r="J155" s="348"/>
      <c r="K155" s="349">
        <f t="shared" si="13"/>
        <v>155327.17000000001</v>
      </c>
      <c r="L155" s="348">
        <f t="shared" si="13"/>
        <v>0</v>
      </c>
      <c r="M155" s="349"/>
      <c r="N155" s="348">
        <f t="shared" si="13"/>
        <v>0</v>
      </c>
      <c r="O155" s="408"/>
      <c r="P155" s="402"/>
    </row>
    <row r="156" spans="1:16" s="414" customFormat="1" ht="13.5" thickBot="1">
      <c r="A156" s="409" t="s">
        <v>72</v>
      </c>
      <c r="B156" s="410"/>
      <c r="C156" s="410"/>
      <c r="D156" s="410"/>
      <c r="E156" s="411">
        <f>SUM(E34+E133+E155+E150)</f>
        <v>6570787.6900000004</v>
      </c>
      <c r="F156" s="411">
        <f>SUM(F34+F133+F155+F150)</f>
        <v>3194302.3499999996</v>
      </c>
      <c r="G156" s="411">
        <f t="shared" ref="G156:O156" si="14">SUM(G34+G133+G155+G150)</f>
        <v>671457.88</v>
      </c>
      <c r="H156" s="411">
        <f t="shared" si="14"/>
        <v>473583.98</v>
      </c>
      <c r="I156" s="411">
        <f>SUM(I34+I133+I155+I150)</f>
        <v>197873.9</v>
      </c>
      <c r="J156" s="412"/>
      <c r="K156" s="411">
        <f t="shared" si="14"/>
        <v>2502198.0499999998</v>
      </c>
      <c r="L156" s="411">
        <f t="shared" si="14"/>
        <v>20646.420000000002</v>
      </c>
      <c r="M156" s="412"/>
      <c r="N156" s="411">
        <f t="shared" si="14"/>
        <v>0</v>
      </c>
      <c r="O156" s="411">
        <f t="shared" si="14"/>
        <v>0</v>
      </c>
      <c r="P156" s="413"/>
    </row>
    <row r="159" spans="1:16">
      <c r="N159" s="82"/>
    </row>
    <row r="229" spans="7:13">
      <c r="G229" s="2"/>
      <c r="H229" s="6"/>
      <c r="L229" s="2"/>
      <c r="M229" s="2"/>
    </row>
  </sheetData>
  <mergeCells count="39">
    <mergeCell ref="A156:D156"/>
    <mergeCell ref="B103:B113"/>
    <mergeCell ref="B115:B131"/>
    <mergeCell ref="A134:A149"/>
    <mergeCell ref="B134:B149"/>
    <mergeCell ref="A151:A154"/>
    <mergeCell ref="B151:B153"/>
    <mergeCell ref="A35:O35"/>
    <mergeCell ref="A36:A132"/>
    <mergeCell ref="B36:B46"/>
    <mergeCell ref="B50:B52"/>
    <mergeCell ref="B54:B66"/>
    <mergeCell ref="B68:B70"/>
    <mergeCell ref="B73:B75"/>
    <mergeCell ref="B80:B82"/>
    <mergeCell ref="C81:C82"/>
    <mergeCell ref="B84:B101"/>
    <mergeCell ref="H7:H8"/>
    <mergeCell ref="I7:I8"/>
    <mergeCell ref="A10:A34"/>
    <mergeCell ref="B10:B11"/>
    <mergeCell ref="B13:B26"/>
    <mergeCell ref="B28:B32"/>
    <mergeCell ref="J6:J8"/>
    <mergeCell ref="K6:K8"/>
    <mergeCell ref="L6:L8"/>
    <mergeCell ref="M6:M8"/>
    <mergeCell ref="N6:N8"/>
    <mergeCell ref="O6:O8"/>
    <mergeCell ref="A1:O1"/>
    <mergeCell ref="A4:A8"/>
    <mergeCell ref="B4:B8"/>
    <mergeCell ref="C4:C8"/>
    <mergeCell ref="D4:D8"/>
    <mergeCell ref="E4:E8"/>
    <mergeCell ref="F4:O4"/>
    <mergeCell ref="G5:N5"/>
    <mergeCell ref="G6:G8"/>
    <mergeCell ref="H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MROCZA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MGOPS</dc:creator>
  <cp:lastModifiedBy>MGOPS</cp:lastModifiedBy>
  <dcterms:created xsi:type="dcterms:W3CDTF">2012-08-02T12:11:58Z</dcterms:created>
  <dcterms:modified xsi:type="dcterms:W3CDTF">2012-08-02T12:12:44Z</dcterms:modified>
</cp:coreProperties>
</file>